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3. CONTRATOS JURIDICOS\CTO 472-2024 FUNDACION NACIONAL BATUTA\"/>
    </mc:Choice>
  </mc:AlternateContent>
  <xr:revisionPtr revIDLastSave="0" documentId="13_ncr:1_{5B9736A8-423B-4031-B425-A4844E9A929A}" xr6:coauthVersionLast="47" xr6:coauthVersionMax="47" xr10:uidLastSave="{00000000-0000-0000-0000-000000000000}"/>
  <bookViews>
    <workbookView xWindow="-120" yWindow="-120" windowWidth="29040" windowHeight="15720" tabRatio="761" activeTab="1" xr2:uid="{00000000-000D-0000-FFFF-FFFF00000000}"/>
  </bookViews>
  <sheets>
    <sheet name="Alcaldia Bosa 2024_2025" sheetId="1" r:id="rId1"/>
    <sheet name="Matriz detalle" sheetId="9" r:id="rId2"/>
    <sheet name="Nomina Laboral" sheetId="1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xlfn_IFERROR">#N/A</definedName>
    <definedName name="_xlnm._FilterDatabase" localSheetId="0" hidden="1">'Alcaldia Bosa 2024_2025'!$A$18:$G$29</definedName>
    <definedName name="_xlnm._FilterDatabase" localSheetId="1" hidden="1">'Matriz detalle'!$A$13:$R$307</definedName>
    <definedName name="_xlnm._FilterDatabase" localSheetId="2" hidden="1">'Nomina Laboral'!$A$4:$L$198</definedName>
    <definedName name="A" localSheetId="0">'[1]A. GENERALES'!#REF!</definedName>
    <definedName name="A" localSheetId="1">'[1]A. GENERALES'!#REF!</definedName>
    <definedName name="A" localSheetId="2">'[1]A. GENERALES'!#REF!</definedName>
    <definedName name="A">'[1]A. GENERALES'!#REF!</definedName>
    <definedName name="aaaaa" localSheetId="0">'[2]A. GENERALES'!#REF!</definedName>
    <definedName name="aaaaa" localSheetId="1">'[2]A. GENERALES'!#REF!</definedName>
    <definedName name="aaaaa">'[2]A. GENERALES'!#REF!</definedName>
    <definedName name="Año2" localSheetId="0">'[3]A. GENERALES'!#REF!</definedName>
    <definedName name="Año2" localSheetId="1">'[3]A. GENERALES'!#REF!</definedName>
    <definedName name="Año2">'[3]A. GENERALES'!#REF!</definedName>
    <definedName name="APELLIDOS">[4]Tablas!$AF:$AF</definedName>
    <definedName name="APROBACION">[5]APROBACION!$A:$A</definedName>
    <definedName name="_xlnm.Print_Area" localSheetId="0">'Alcaldia Bosa 2024_2025'!$A$1:$G$36</definedName>
    <definedName name="_xlnm.Print_Area" localSheetId="1">'Matriz detalle'!$B$1:$O$314</definedName>
    <definedName name="_xlnm.Print_Area" localSheetId="2">'Nomina Laboral'!$A$3:$L$201</definedName>
    <definedName name="Bancolombia" localSheetId="0">#REF!</definedName>
    <definedName name="Bancolombia" localSheetId="1">#REF!</definedName>
    <definedName name="Bancolombia">#REF!</definedName>
    <definedName name="be" localSheetId="0">'[6]A. GENERALES'!#REF!</definedName>
    <definedName name="be" localSheetId="1">'[6]A. GENERALES'!#REF!</definedName>
    <definedName name="be">'[6]A. GENERALES'!#REF!</definedName>
    <definedName name="C.C">[7]PARAMETROS!$A$3:$A$456</definedName>
    <definedName name="cargo" localSheetId="0">#REF!</definedName>
    <definedName name="cargo" localSheetId="1">#REF!</definedName>
    <definedName name="cargo">#REF!</definedName>
    <definedName name="Categoria">'[8]Tabla Categorias'!$A:$A</definedName>
    <definedName name="CATTC">[5]CATEGORIAS!$E:$E</definedName>
    <definedName name="CEDULA">[4]Tablas!$AH:$AH</definedName>
    <definedName name="centro" localSheetId="0">'[6]A. GENERALES'!#REF!</definedName>
    <definedName name="centro" localSheetId="1">'[6]A. GENERALES'!#REF!</definedName>
    <definedName name="centro">'[6]A. GENERALES'!#REF!</definedName>
    <definedName name="centrodecostos">'[9]Estructura Julio '!$C:$C</definedName>
    <definedName name="CentroOrquestal">[4]Tablas!$V:$V</definedName>
    <definedName name="CENTRORQUESTAL">'[5]CENTRO ORQUESTAL'!$A:$A</definedName>
    <definedName name="CIENCIA_Y_TECNOLOGIA" localSheetId="0">'[1]A. GENERALES'!#REF!</definedName>
    <definedName name="CIENCIA_Y_TECNOLOGIA" localSheetId="1">'[1]A. GENERALES'!#REF!</definedName>
    <definedName name="CIENCIA_Y_TECNOLOGIA" localSheetId="2">'[1]A. GENERALES'!#REF!</definedName>
    <definedName name="CIENCIA_Y_TECNOLOGIA">'[1]A. GENERALES'!#REF!</definedName>
    <definedName name="Ciudad">[4]Tablas!$F:$F</definedName>
    <definedName name="CIUDADANIA_Y_DEMOCRACIA" localSheetId="0">'[1]A. GENERALES'!#REF!</definedName>
    <definedName name="CIUDADANIA_Y_DEMOCRACIA" localSheetId="1">'[1]A. GENERALES'!#REF!</definedName>
    <definedName name="CIUDADANIA_Y_DEMOCRACIA" localSheetId="2">'[1]A. GENERALES'!#REF!</definedName>
    <definedName name="CIUDADANIA_Y_DEMOCRACIA">'[1]A. GENERALES'!#REF!</definedName>
    <definedName name="CLASS">'[5]TIPO DE CONTRATO'!$D:$D</definedName>
    <definedName name="codigoestructura" localSheetId="0">#REF!</definedName>
    <definedName name="codigoestructura" localSheetId="1">#REF!</definedName>
    <definedName name="codigoestructura">#REF!</definedName>
    <definedName name="Control" localSheetId="0">[4]Tablas!#REF!</definedName>
    <definedName name="Control" localSheetId="1">[4]Tablas!#REF!</definedName>
    <definedName name="Control">[4]Tablas!#REF!</definedName>
    <definedName name="CONVE">[7]PARAMETROS!$D$3:$D$75</definedName>
    <definedName name="Convenio_Contrato">[10]Parametros!$A$118:$A$137</definedName>
    <definedName name="COPIA">[4]Tablas!$AD:$AD</definedName>
    <definedName name="COSTO">[5]CATEGORIAS!$B:$B</definedName>
    <definedName name="cuatrp" localSheetId="0">'[6]A. GENERALES'!#REF!</definedName>
    <definedName name="cuatrp" localSheetId="1">'[6]A. GENERALES'!#REF!</definedName>
    <definedName name="cuatrp">'[6]A. GENERALES'!#REF!</definedName>
    <definedName name="Cucuta" localSheetId="0">'[1]A. GENERALES'!#REF!</definedName>
    <definedName name="Cucuta" localSheetId="1">'[1]A. GENERALES'!#REF!</definedName>
    <definedName name="Cucuta">'[1]A. GENERALES'!#REF!</definedName>
    <definedName name="Cúcuta" localSheetId="0">'[1]A. GENERALES'!#REF!</definedName>
    <definedName name="Cúcuta" localSheetId="1">'[1]A. GENERALES'!#REF!</definedName>
    <definedName name="Cúcuta">'[1]A. GENERALES'!#REF!</definedName>
    <definedName name="Cuenta">[4]Tablas!$AJ:$AJ</definedName>
    <definedName name="D" localSheetId="0">'[1]A. GENERALES'!#REF!</definedName>
    <definedName name="D" localSheetId="1">'[1]A. GENERALES'!#REF!</definedName>
    <definedName name="D" localSheetId="2">'[1]A. GENERALES'!#REF!</definedName>
    <definedName name="D">'[1]A. GENERALES'!#REF!</definedName>
    <definedName name="dd" localSheetId="0">'[6]A. GENERALES'!#REF!</definedName>
    <definedName name="dd" localSheetId="1">'[6]A. GENERALES'!#REF!</definedName>
    <definedName name="dd">'[6]A. GENERALES'!#REF!</definedName>
    <definedName name="Departamento">[4]Tablas!$E:$E</definedName>
    <definedName name="Dependencia">[4]Tablas!$D:$D</definedName>
    <definedName name="DESCRAREA">[5]AREA!$A:$A</definedName>
    <definedName name="dfgsg" localSheetId="0">'[6]A. GENERALES'!#REF!</definedName>
    <definedName name="dfgsg" localSheetId="1">'[6]A. GENERALES'!#REF!</definedName>
    <definedName name="dfgsg">'[6]A. GENERALES'!#REF!</definedName>
    <definedName name="DIRECCION">[4]Tablas!$AK:$AK</definedName>
    <definedName name="DOC">[11]Hoja1!$G$4:$G$6</definedName>
    <definedName name="EDUCACION_Y_CULTURA" localSheetId="0">'[1]A. GENERALES'!#REF!</definedName>
    <definedName name="EDUCACION_Y_CULTURA" localSheetId="1">'[1]A. GENERALES'!#REF!</definedName>
    <definedName name="EDUCACION_Y_CULTURA" localSheetId="2">'[1]A. GENERALES'!#REF!</definedName>
    <definedName name="EDUCACION_Y_CULTURA">'[1]A. GENERALES'!#REF!</definedName>
    <definedName name="Ent1Efe1" localSheetId="0">#REF!</definedName>
    <definedName name="Ent1Efe1" localSheetId="1">#REF!</definedName>
    <definedName name="Ent1Efe1">#REF!</definedName>
    <definedName name="Ent1Efe2" localSheetId="0">#REF!</definedName>
    <definedName name="Ent1Efe2" localSheetId="1">#REF!</definedName>
    <definedName name="Ent1Efe2">#REF!</definedName>
    <definedName name="Ent1Efe3" localSheetId="0">#REF!</definedName>
    <definedName name="Ent1Efe3" localSheetId="1">#REF!</definedName>
    <definedName name="Ent1Efe3">#REF!</definedName>
    <definedName name="Ent1Esp1" localSheetId="0">#REF!</definedName>
    <definedName name="Ent1Esp1" localSheetId="1">#REF!</definedName>
    <definedName name="Ent1Esp1">#REF!</definedName>
    <definedName name="Ent1Esp2" localSheetId="0">#REF!</definedName>
    <definedName name="Ent1Esp2" localSheetId="1">#REF!</definedName>
    <definedName name="Ent1Esp2">#REF!</definedName>
    <definedName name="Ent1Esp3" localSheetId="0">#REF!</definedName>
    <definedName name="Ent1Esp3" localSheetId="1">#REF!</definedName>
    <definedName name="Ent1Esp3">#REF!</definedName>
    <definedName name="Ent2Efe1" localSheetId="0">#REF!</definedName>
    <definedName name="Ent2Efe1" localSheetId="1">#REF!</definedName>
    <definedName name="Ent2Efe1">#REF!</definedName>
    <definedName name="Ent2Efe2" localSheetId="0">#REF!</definedName>
    <definedName name="Ent2Efe2" localSheetId="1">#REF!</definedName>
    <definedName name="Ent2Efe2">#REF!</definedName>
    <definedName name="Ent2Efe3" localSheetId="0">#REF!</definedName>
    <definedName name="Ent2Efe3" localSheetId="1">#REF!</definedName>
    <definedName name="Ent2Efe3">#REF!</definedName>
    <definedName name="Ent2Esp1" localSheetId="0">#REF!</definedName>
    <definedName name="Ent2Esp1" localSheetId="1">#REF!</definedName>
    <definedName name="Ent2Esp1">#REF!</definedName>
    <definedName name="Ent2Esp2" localSheetId="0">#REF!</definedName>
    <definedName name="Ent2Esp2" localSheetId="1">#REF!</definedName>
    <definedName name="Ent2Esp2">#REF!</definedName>
    <definedName name="Ent2Esp3" localSheetId="0">#REF!</definedName>
    <definedName name="Ent2Esp3" localSheetId="1">#REF!</definedName>
    <definedName name="Ent2Esp3">#REF!</definedName>
    <definedName name="EstadoContrato">[4]Tablas!$I:$I</definedName>
    <definedName name="fecha">[4]Tablas!$U:$U</definedName>
    <definedName name="FECHANACIMIENTO">[4]Tablas!$AI:$AI</definedName>
    <definedName name="fecharetiro">[12]Tablas!$V:$V</definedName>
    <definedName name="FLUJOK_PROYECTADO" localSheetId="0">#REF!</definedName>
    <definedName name="FLUJOK_PROYECTADO" localSheetId="1">#REF!</definedName>
    <definedName name="FLUJOK_PROYECTADO">#REF!</definedName>
    <definedName name="FORMATO01" localSheetId="0">#REF!</definedName>
    <definedName name="FORMATO01" localSheetId="1">#REF!</definedName>
    <definedName name="FORMATO01">#REF!</definedName>
    <definedName name="FORMATO02" localSheetId="0">#REF!</definedName>
    <definedName name="FORMATO02" localSheetId="1">#REF!</definedName>
    <definedName name="FORMATO02">#REF!</definedName>
    <definedName name="Frecuencia" localSheetId="0">#REF!</definedName>
    <definedName name="Frecuencia" localSheetId="1">#REF!</definedName>
    <definedName name="Frecuencia">#REF!</definedName>
    <definedName name="FTEFINANCIACION">'[5]FUENTE DE RECURSOS'!$A:$A</definedName>
    <definedName name="fuentefinanciacion">[4]Tablas!$K:$K</definedName>
    <definedName name="FuenteRecursos">[13]Tablas!$K:$K</definedName>
    <definedName name="G">[14]Tablas!$K:$K</definedName>
    <definedName name="GERENCIA">[7]PARAMETROS!$D$77:$D$84</definedName>
    <definedName name="gg" localSheetId="0">'[6]A. GENERALES'!#REF!</definedName>
    <definedName name="gg" localSheetId="1">'[6]A. GENERALES'!#REF!</definedName>
    <definedName name="gg">'[6]A. GENERALES'!#REF!</definedName>
    <definedName name="ggggggggggggggg" localSheetId="0">'[2]A. GENERALES'!#REF!</definedName>
    <definedName name="ggggggggggggggg" localSheetId="1">'[2]A. GENERALES'!#REF!</definedName>
    <definedName name="ggggggggggggggg">'[2]A. GENERALES'!#REF!</definedName>
    <definedName name="GROUP">'[5]TIPO DE CONTRATO'!$B:$B</definedName>
    <definedName name="gtgtgtgt" localSheetId="0">'[15]A. GENERALES'!#REF!</definedName>
    <definedName name="gtgtgtgt" localSheetId="1">'[15]A. GENERALES'!#REF!</definedName>
    <definedName name="gtgtgtgt">'[15]A. GENERALES'!#REF!</definedName>
    <definedName name="h" localSheetId="0">'[15]A. GENERALES'!#REF!</definedName>
    <definedName name="h" localSheetId="1">'[15]A. GENERALES'!#REF!</definedName>
    <definedName name="h" localSheetId="2">'[1]A. GENERALES'!#REF!</definedName>
    <definedName name="h">'[15]A. GENERALES'!#REF!</definedName>
    <definedName name="Herramienta" localSheetId="0">#REF!</definedName>
    <definedName name="Herramienta" localSheetId="1">#REF!</definedName>
    <definedName name="Herramienta">#REF!</definedName>
    <definedName name="hh" localSheetId="0">'[6]A. GENERALES'!#REF!</definedName>
    <definedName name="hh" localSheetId="1">'[6]A. GENERALES'!#REF!</definedName>
    <definedName name="hh">'[6]A. GENERALES'!#REF!</definedName>
    <definedName name="HORCONC">'[5]TIPO DE CONTRATO'!$H:$H</definedName>
    <definedName name="HORCOORD">'[5]TIPO DE CONTRATO'!$J:$J</definedName>
    <definedName name="I" localSheetId="0">'[1]A. GENERALES'!#REF!</definedName>
    <definedName name="I" localSheetId="1">'[1]A. GENERALES'!#REF!</definedName>
    <definedName name="I" localSheetId="2">'[1]A. GENERALES'!#REF!</definedName>
    <definedName name="I">'[1]A. GENERALES'!#REF!</definedName>
    <definedName name="IA" localSheetId="0">'[1]A. GENERALES'!#REF!</definedName>
    <definedName name="IA" localSheetId="1">'[1]A. GENERALES'!#REF!</definedName>
    <definedName name="IA" localSheetId="2">'[1]A. GENERALES'!#REF!</definedName>
    <definedName name="IA">'[1]A. GENERALES'!#REF!</definedName>
    <definedName name="INF_HISTORICA" localSheetId="0">#REF!</definedName>
    <definedName name="INF_HISTORICA" localSheetId="1">#REF!</definedName>
    <definedName name="INF_HISTORICA">#REF!</definedName>
    <definedName name="Institu1" localSheetId="0">#REF!</definedName>
    <definedName name="Institu1" localSheetId="1">#REF!</definedName>
    <definedName name="Institu1">#REF!</definedName>
    <definedName name="Institu2" localSheetId="0">#REF!</definedName>
    <definedName name="Institu2" localSheetId="1">#REF!</definedName>
    <definedName name="Institu2">#REF!</definedName>
    <definedName name="Instrumento">[4]Tablas!$A:$A</definedName>
    <definedName name="INTER">[16]Listas!$P$2</definedName>
    <definedName name="jhgbj" localSheetId="0">'[6]A. GENERALES'!#REF!</definedName>
    <definedName name="jhgbj" localSheetId="1">'[6]A. GENERALES'!#REF!</definedName>
    <definedName name="jhgbj">'[6]A. GENERALES'!#REF!</definedName>
    <definedName name="jj" localSheetId="0">'[6]A. GENERALES'!#REF!</definedName>
    <definedName name="jj" localSheetId="1">'[6]A. GENERALES'!#REF!</definedName>
    <definedName name="jj">'[6]A. GENERALES'!#REF!</definedName>
    <definedName name="JJJJJ" localSheetId="0">[8]Tablas!#REF!</definedName>
    <definedName name="JJJJJ" localSheetId="1">[8]Tablas!#REF!</definedName>
    <definedName name="JJJJJ">[8]Tablas!#REF!</definedName>
    <definedName name="kaoka" localSheetId="0">'[15]A. GENERALES'!#REF!</definedName>
    <definedName name="kaoka" localSheetId="1">'[15]A. GENERALES'!#REF!</definedName>
    <definedName name="kaoka">'[15]A. GENERALES'!#REF!</definedName>
    <definedName name="kk" localSheetId="0">'[6]A. GENERALES'!#REF!</definedName>
    <definedName name="kk" localSheetId="1">'[6]A. GENERALES'!#REF!</definedName>
    <definedName name="kk">'[6]A. GENERALES'!#REF!</definedName>
    <definedName name="kkkk" localSheetId="0">'[2]A. GENERALES'!#REF!</definedName>
    <definedName name="kkkk" localSheetId="1">'[2]A. GENERALES'!#REF!</definedName>
    <definedName name="kkkk">'[2]A. GENERALES'!#REF!</definedName>
    <definedName name="Laboral">'[8]Tabla Categorias'!$B:$B</definedName>
    <definedName name="LÍNEAS" localSheetId="0">'[1]A. GENERALES'!#REF!</definedName>
    <definedName name="LÍNEAS" localSheetId="1">'[1]A. GENERALES'!#REF!</definedName>
    <definedName name="LÍNEAS" localSheetId="2">'[1]A. GENERALES'!#REF!</definedName>
    <definedName name="LÍNEAS">'[1]A. GENERALES'!#REF!</definedName>
    <definedName name="lll">[17]Tablas!$E:$E</definedName>
    <definedName name="llll">[18]Tablas!$J:$J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triz_rubros" localSheetId="0">#REF!</definedName>
    <definedName name="Matriz_rubros" localSheetId="1">#REF!</definedName>
    <definedName name="Matriz_rubros">#REF!</definedName>
    <definedName name="MES">[19]DATOS!$N$2:$N$13</definedName>
    <definedName name="Meses" localSheetId="0">#REF!</definedName>
    <definedName name="Meses" localSheetId="1">#REF!</definedName>
    <definedName name="Meses">#REF!</definedName>
    <definedName name="nada" localSheetId="0">'[15]A. GENERALES'!#REF!</definedName>
    <definedName name="nada" localSheetId="1">'[15]A. GENERALES'!#REF!</definedName>
    <definedName name="nada" localSheetId="2">'[1]A. GENERALES'!#REF!</definedName>
    <definedName name="nada">'[15]A. GENERALES'!#REF!</definedName>
    <definedName name="nn">[8]Tablas!$J:$J</definedName>
    <definedName name="nnnnnnnnnnnnnnnnn">[8]Tablas!$F:$F</definedName>
    <definedName name="No" localSheetId="0">'[6]A. GENERALES'!#REF!</definedName>
    <definedName name="No" localSheetId="1">'[6]A. GENERALES'!#REF!</definedName>
    <definedName name="No">'[6]A. GENERALES'!#REF!</definedName>
    <definedName name="nombreestructura" localSheetId="0">#REF!</definedName>
    <definedName name="nombreestructura" localSheetId="1">#REF!</definedName>
    <definedName name="nombreestructura">#REF!</definedName>
    <definedName name="NOMBRES">[4]Tablas!$AG:$AG</definedName>
    <definedName name="Nomina">[4]Tablas!$C:$C</definedName>
    <definedName name="NUMREU">'[5]TIPO DE CONTRATO'!$F:$F</definedName>
    <definedName name="O" localSheetId="0">'[1]A. GENERALES'!#REF!</definedName>
    <definedName name="O" localSheetId="1">'[1]A. GENERALES'!#REF!</definedName>
    <definedName name="O" localSheetId="2">'[1]A. GENERALES'!#REF!</definedName>
    <definedName name="O">'[1]A. GENERALES'!#REF!</definedName>
    <definedName name="OP" localSheetId="0">'[1]A. GENERALES'!#REF!</definedName>
    <definedName name="OP" localSheetId="1">'[1]A. GENERALES'!#REF!</definedName>
    <definedName name="OP" localSheetId="2">'[1]A. GENERALES'!#REF!</definedName>
    <definedName name="OP">'[1]A. GENERALES'!#REF!</definedName>
    <definedName name="ORDENADOR">[5]AUTORIZACION!$A:$A</definedName>
    <definedName name="Ordenadores_gastos">[10]Parametros!$G$3:$G$14</definedName>
    <definedName name="P" localSheetId="0">'[1]A. GENERALES'!#REF!</definedName>
    <definedName name="P" localSheetId="1">'[1]A. GENERALES'!#REF!</definedName>
    <definedName name="P" localSheetId="2">'[1]A. GENERALES'!#REF!</definedName>
    <definedName name="P">'[1]A. GENERALES'!#REF!</definedName>
    <definedName name="Prestacion">'[8]Tabla Categorias'!$C:$C</definedName>
    <definedName name="Procesos" localSheetId="0">#REF!</definedName>
    <definedName name="Procesos" localSheetId="1">#REF!</definedName>
    <definedName name="Procesos">#REF!</definedName>
    <definedName name="ProfesABCat" localSheetId="0">[4]Tablas!#REF!</definedName>
    <definedName name="ProfesABCat" localSheetId="1">[4]Tablas!#REF!</definedName>
    <definedName name="ProfesABCat">[4]Tablas!#REF!</definedName>
    <definedName name="ProfesAHoras" localSheetId="0">[4]Tablas!#REF!</definedName>
    <definedName name="ProfesAHoras" localSheetId="1">[4]Tablas!#REF!</definedName>
    <definedName name="ProfesAHoras">[4]Tablas!#REF!</definedName>
    <definedName name="ProfesVrCategoria" localSheetId="0">[4]Tablas!#REF!</definedName>
    <definedName name="ProfesVrCategoria" localSheetId="1">[4]Tablas!#REF!</definedName>
    <definedName name="ProfesVrCategoria">[4]Tablas!#REF!</definedName>
    <definedName name="PROGRAMA" localSheetId="0">'[1]A. GENERALES'!#REF!</definedName>
    <definedName name="PROGRAMA" localSheetId="1">'[1]A. GENERALES'!#REF!</definedName>
    <definedName name="PROGRAMA" localSheetId="2">'[1]A. GENERALES'!#REF!</definedName>
    <definedName name="PROGRAMA">'[1]A. GENERALES'!#REF!</definedName>
    <definedName name="PROGRAMA_" localSheetId="0">'[1]A. GENERALES'!#REF!</definedName>
    <definedName name="PROGRAMA_" localSheetId="1">'[1]A. GENERALES'!#REF!</definedName>
    <definedName name="PROGRAMA_" localSheetId="2">'[1]A. GENERALES'!#REF!</definedName>
    <definedName name="PROGRAMA_">'[1]A. GENERALES'!#REF!</definedName>
    <definedName name="Programa_Coral" localSheetId="0">'[15]A. GENERALES'!#REF!</definedName>
    <definedName name="Programa_Coral" localSheetId="1">'[15]A. GENERALES'!#REF!</definedName>
    <definedName name="Programa_Coral" localSheetId="2">'[1]A. GENERALES'!#REF!</definedName>
    <definedName name="Programa_Coral">'[15]A. GENERALES'!#REF!</definedName>
    <definedName name="PRUEBA" localSheetId="0">'[1]A. GENERALES'!#REF!</definedName>
    <definedName name="PRUEBA" localSheetId="1">'[1]A. GENERALES'!#REF!</definedName>
    <definedName name="PRUEBA" localSheetId="2">'[1]A. GENERALES'!#REF!</definedName>
    <definedName name="PRUEBA">'[1]A. GENERALES'!#REF!</definedName>
    <definedName name="PYG_PROY" localSheetId="0">#REF!</definedName>
    <definedName name="PYG_PROY" localSheetId="1">#REF!</definedName>
    <definedName name="PYG_PROY">#REF!</definedName>
    <definedName name="RecursosGBogota">[20]Tablas!$N:$N</definedName>
    <definedName name="Regional">[4]Tablas!$B:$B</definedName>
    <definedName name="rthrthy" localSheetId="0">'[6]A. GENERALES'!#REF!</definedName>
    <definedName name="rthrthy" localSheetId="1">'[6]A. GENERALES'!#REF!</definedName>
    <definedName name="rthrthy">'[6]A. GENERALES'!#REF!</definedName>
    <definedName name="Rubros" localSheetId="0">#REF!</definedName>
    <definedName name="Rubros" localSheetId="1">#REF!</definedName>
    <definedName name="Rubros">#REF!</definedName>
    <definedName name="Rubros_gastos">[10]Parametros!$F$19:$F$91</definedName>
    <definedName name="RUBROS1">[7]PARAMETROS!$F$3:$F$365</definedName>
    <definedName name="S" localSheetId="0">'[1]A. GENERALES'!#REF!</definedName>
    <definedName name="S" localSheetId="1">'[1]A. GENERALES'!#REF!</definedName>
    <definedName name="S" localSheetId="2">'[1]A. GENERALES'!#REF!</definedName>
    <definedName name="S">'[1]A. GENERALES'!#REF!</definedName>
    <definedName name="SalariosA">[13]Tablas!$O:$O</definedName>
    <definedName name="SalariosB">[13]Tablas!$Q:$Q</definedName>
    <definedName name="SD" localSheetId="0">'[1]A. GENERALES'!#REF!</definedName>
    <definedName name="SD" localSheetId="1">'[1]A. GENERALES'!#REF!</definedName>
    <definedName name="SD" localSheetId="2">'[1]A. GENERALES'!#REF!</definedName>
    <definedName name="SD">'[1]A. GENERALES'!#REF!</definedName>
    <definedName name="SEGURIDAD_FISICA" localSheetId="0">'[1]A. GENERALES'!#REF!</definedName>
    <definedName name="SEGURIDAD_FISICA" localSheetId="1">'[1]A. GENERALES'!#REF!</definedName>
    <definedName name="SEGURIDAD_FISICA" localSheetId="2">'[1]A. GENERALES'!#REF!</definedName>
    <definedName name="SEGURIDAD_FISICA">'[1]A. GENERALES'!#REF!</definedName>
    <definedName name="Sexo">[4]Tablas!$G:$G</definedName>
    <definedName name="ss" localSheetId="0">'[6]A. GENERALES'!#REF!</definedName>
    <definedName name="ss" localSheetId="1">'[6]A. GENERALES'!#REF!</definedName>
    <definedName name="ss">'[6]A. GENERALES'!#REF!</definedName>
    <definedName name="TALLACAMISA">[4]Tablas!$Z:$Z</definedName>
    <definedName name="TALLACHALECO">[4]Tablas!$AA:$AA</definedName>
    <definedName name="TELEFONO">[4]Tablas!$AL:$AL</definedName>
    <definedName name="TEMATICA" localSheetId="0">'[1]A. GENERALES'!#REF!</definedName>
    <definedName name="TEMATICA" localSheetId="1">'[1]A. GENERALES'!#REF!</definedName>
    <definedName name="TEMATICA" localSheetId="2">'[1]A. GENERALES'!#REF!</definedName>
    <definedName name="TEMATICA">'[1]A. GENERALES'!#REF!</definedName>
    <definedName name="TEMÁTICA">'[1]A. GENERALES'!$A$118:$A$128</definedName>
    <definedName name="Tendencia" localSheetId="0">#REF!</definedName>
    <definedName name="Tendencia" localSheetId="1">#REF!</definedName>
    <definedName name="Tendencia">#REF!</definedName>
    <definedName name="ththtr" localSheetId="0">'[6]A. GENERALES'!#REF!</definedName>
    <definedName name="ththtr" localSheetId="1">'[6]A. GENERALES'!#REF!</definedName>
    <definedName name="ththtr">'[6]A. GENERALES'!#REF!</definedName>
    <definedName name="TIPNOV">'[5]TIPO DE NOVEDAD'!$A:$A</definedName>
    <definedName name="Tipo" localSheetId="0">#REF!</definedName>
    <definedName name="Tipo" localSheetId="1">#REF!</definedName>
    <definedName name="TIPO" localSheetId="2">[11]Hoja1!$E$4:$E$17</definedName>
    <definedName name="Tipo">#REF!</definedName>
    <definedName name="TIPOCONT">'[5]TIPO DE CONTRATO'!$A:$A</definedName>
    <definedName name="tipocontrato">[4]Tablas!$H:$H</definedName>
    <definedName name="tipodoc" localSheetId="0">#REF!</definedName>
    <definedName name="tipodoc" localSheetId="1">#REF!</definedName>
    <definedName name="tipodoc" localSheetId="2">[11]Detalle!#REF!</definedName>
    <definedName name="tipodoc">#REF!</definedName>
    <definedName name="TIPODOTACION">[4]Tablas!$W:$W</definedName>
    <definedName name="tipogasto" localSheetId="0">#REF!</definedName>
    <definedName name="tipogasto" localSheetId="1">#REF!</definedName>
    <definedName name="tipogasto">#REF!</definedName>
    <definedName name="TipoInstrumento" localSheetId="0">[8]Tablas!#REF!</definedName>
    <definedName name="TipoInstrumento" localSheetId="1">[8]Tablas!#REF!</definedName>
    <definedName name="TipoInstrumento">[8]Tablas!#REF!</definedName>
    <definedName name="tipomunicipio">[4]Tablas!$S:$S</definedName>
    <definedName name="_xlnm.Print_Titles" localSheetId="1">'Matriz detalle'!$13:$13</definedName>
    <definedName name="tyhhy" localSheetId="0">'[6]A. GENERALES'!#REF!</definedName>
    <definedName name="tyhhy" localSheetId="1">'[6]A. GENERALES'!#REF!</definedName>
    <definedName name="tyhhy">'[6]A. GENERALES'!#REF!</definedName>
    <definedName name="UniEfe1" localSheetId="0">#REF!</definedName>
    <definedName name="UniEfe1" localSheetId="1">#REF!</definedName>
    <definedName name="UniEfe1">#REF!</definedName>
    <definedName name="UniEfe2" localSheetId="0">#REF!</definedName>
    <definedName name="UniEfe2" localSheetId="1">#REF!</definedName>
    <definedName name="UniEfe2">#REF!</definedName>
    <definedName name="UniEfe3" localSheetId="0">#REF!</definedName>
    <definedName name="UniEfe3" localSheetId="1">#REF!</definedName>
    <definedName name="UniEfe3">#REF!</definedName>
    <definedName name="UniEsp1" localSheetId="0">#REF!</definedName>
    <definedName name="UniEsp1" localSheetId="1">#REF!</definedName>
    <definedName name="UniEsp1">#REF!</definedName>
    <definedName name="UniEsp2" localSheetId="0">#REF!</definedName>
    <definedName name="UniEsp2" localSheetId="1">#REF!</definedName>
    <definedName name="UniEsp2">#REF!</definedName>
    <definedName name="UniEsp3" localSheetId="0">#REF!</definedName>
    <definedName name="UniEsp3" localSheetId="1">#REF!</definedName>
    <definedName name="UniEsp3">#REF!</definedName>
    <definedName name="uu" localSheetId="0">'[6]A. GENERALES'!#REF!</definedName>
    <definedName name="uu" localSheetId="1">'[6]A. GENERALES'!#REF!</definedName>
    <definedName name="uu">'[6]A. GENERALES'!#REF!</definedName>
    <definedName name="Valorcategoria">[13]Tablas!$M:$M</definedName>
    <definedName name="Version1" localSheetId="0">'[1]A. GENERALES'!#REF!</definedName>
    <definedName name="Version1" localSheetId="1">'[1]A. GENERALES'!#REF!</definedName>
    <definedName name="Version1">'[1]A. GENERALES'!#REF!</definedName>
    <definedName name="VrHoraLaboral">'[8]Tabla Categorias'!$B:$B</definedName>
    <definedName name="vv">[21]Hoja1!$A:$A</definedName>
    <definedName name="yy" localSheetId="0">'[6]A. GENERALES'!#REF!</definedName>
    <definedName name="yy" localSheetId="1">'[6]A. GENERALES'!#REF!</definedName>
    <definedName name="yy">'[6]A. GENERALES'!#REF!</definedName>
    <definedName name="Z" localSheetId="0">'[1]A. GENERALES'!#REF!</definedName>
    <definedName name="Z" localSheetId="1">'[1]A. GENERALES'!#REF!</definedName>
    <definedName name="Z" localSheetId="2">'[1]A. GENERALES'!#REF!</definedName>
    <definedName name="Z">'[1]A. GENERALES'!#REF!</definedName>
    <definedName name="ZETA" localSheetId="0">'[1]A. GENERALES'!#REF!</definedName>
    <definedName name="ZETA" localSheetId="1">'[1]A. GENERALES'!#REF!</definedName>
    <definedName name="ZETA" localSheetId="2">'[1]A. GENERALES'!#REF!</definedName>
    <definedName name="ZETA">'[1]A. GENERALES'!#REF!</definedName>
    <definedName name="zz" localSheetId="0">'[6]A. GENERALES'!#REF!</definedName>
    <definedName name="zz" localSheetId="1">'[6]A. GENERALES'!#REF!</definedName>
    <definedName name="zz">'[6]A. GENERALES'!#REF!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13" i="9" l="1"/>
  <c r="R307" i="9" l="1"/>
  <c r="R315" i="9" s="1"/>
  <c r="P253" i="9"/>
  <c r="P307" i="9"/>
  <c r="T309" i="9" l="1"/>
  <c r="T311" i="9" s="1"/>
  <c r="E20" i="1"/>
  <c r="B16" i="1" l="1"/>
  <c r="E28" i="1" l="1"/>
  <c r="E27" i="1"/>
  <c r="E26" i="1"/>
  <c r="E25" i="1"/>
  <c r="E24" i="1"/>
  <c r="E23" i="1"/>
  <c r="E22" i="1"/>
  <c r="E19" i="1"/>
  <c r="G153" i="11" l="1"/>
  <c r="F153" i="11"/>
  <c r="L152" i="11"/>
  <c r="K152" i="11"/>
  <c r="J152" i="11"/>
  <c r="I152" i="11"/>
  <c r="G133" i="11" l="1"/>
  <c r="F133" i="11"/>
  <c r="I132" i="11"/>
  <c r="J132" i="11"/>
  <c r="K132" i="11"/>
  <c r="L132" i="11"/>
  <c r="I131" i="11"/>
  <c r="J131" i="11"/>
  <c r="K131" i="11"/>
  <c r="L131" i="11"/>
  <c r="G14" i="9" l="1"/>
  <c r="M14" i="9" s="1"/>
  <c r="N14" i="9" l="1"/>
  <c r="I110" i="11"/>
  <c r="J110" i="11"/>
  <c r="K110" i="11"/>
  <c r="L110" i="11"/>
  <c r="I111" i="11"/>
  <c r="J111" i="11"/>
  <c r="K111" i="11"/>
  <c r="L111" i="11"/>
  <c r="I112" i="11"/>
  <c r="J112" i="11"/>
  <c r="K112" i="11"/>
  <c r="L112" i="11"/>
  <c r="I113" i="11"/>
  <c r="J113" i="11"/>
  <c r="K113" i="11"/>
  <c r="L113" i="11"/>
  <c r="I114" i="11"/>
  <c r="J114" i="11"/>
  <c r="K114" i="11"/>
  <c r="L114" i="11"/>
  <c r="I115" i="11"/>
  <c r="J115" i="11"/>
  <c r="K115" i="11"/>
  <c r="L115" i="11"/>
  <c r="I116" i="11"/>
  <c r="J116" i="11"/>
  <c r="K116" i="11"/>
  <c r="L116" i="11"/>
  <c r="I117" i="11"/>
  <c r="J117" i="11"/>
  <c r="K117" i="11"/>
  <c r="L117" i="11"/>
  <c r="I118" i="11"/>
  <c r="J118" i="11"/>
  <c r="K118" i="11"/>
  <c r="L118" i="11"/>
  <c r="I119" i="11"/>
  <c r="J119" i="11"/>
  <c r="K119" i="11"/>
  <c r="L119" i="11"/>
  <c r="I76" i="11"/>
  <c r="J76" i="11"/>
  <c r="K76" i="11"/>
  <c r="L76" i="11"/>
  <c r="G180" i="11" l="1"/>
  <c r="L198" i="11"/>
  <c r="K198" i="11"/>
  <c r="J198" i="11"/>
  <c r="I198" i="11"/>
  <c r="L197" i="11"/>
  <c r="K197" i="11"/>
  <c r="J197" i="11"/>
  <c r="I197" i="11"/>
  <c r="L196" i="11"/>
  <c r="K196" i="11"/>
  <c r="J196" i="11"/>
  <c r="I196" i="11"/>
  <c r="L195" i="11"/>
  <c r="K195" i="11"/>
  <c r="J195" i="11"/>
  <c r="I195" i="11"/>
  <c r="L194" i="11"/>
  <c r="K194" i="11"/>
  <c r="J194" i="11"/>
  <c r="I194" i="11"/>
  <c r="L193" i="11"/>
  <c r="K193" i="11"/>
  <c r="J193" i="11"/>
  <c r="I193" i="11"/>
  <c r="L192" i="11"/>
  <c r="K192" i="11"/>
  <c r="J192" i="11"/>
  <c r="I192" i="11"/>
  <c r="L191" i="11"/>
  <c r="K191" i="11"/>
  <c r="J191" i="11"/>
  <c r="I191" i="11"/>
  <c r="L190" i="11"/>
  <c r="K190" i="11"/>
  <c r="J190" i="11"/>
  <c r="I190" i="11"/>
  <c r="L189" i="11"/>
  <c r="K189" i="11"/>
  <c r="J189" i="11"/>
  <c r="I189" i="11"/>
  <c r="L188" i="11"/>
  <c r="K188" i="11"/>
  <c r="J188" i="11"/>
  <c r="I188" i="11"/>
  <c r="L187" i="11"/>
  <c r="K187" i="11"/>
  <c r="J187" i="11"/>
  <c r="I187" i="11"/>
  <c r="L186" i="11"/>
  <c r="K186" i="11"/>
  <c r="J186" i="11"/>
  <c r="I186" i="11"/>
  <c r="L185" i="11"/>
  <c r="K185" i="11"/>
  <c r="J185" i="11"/>
  <c r="I185" i="11"/>
  <c r="L184" i="11"/>
  <c r="K184" i="11"/>
  <c r="J184" i="11"/>
  <c r="I184" i="11"/>
  <c r="L183" i="11"/>
  <c r="K183" i="11"/>
  <c r="J183" i="11"/>
  <c r="I183" i="11"/>
  <c r="L182" i="11"/>
  <c r="K182" i="11"/>
  <c r="J182" i="11"/>
  <c r="I182" i="11"/>
  <c r="L181" i="11"/>
  <c r="K181" i="11"/>
  <c r="J181" i="11"/>
  <c r="I181" i="11"/>
  <c r="L151" i="11" l="1"/>
  <c r="K151" i="11"/>
  <c r="J151" i="11"/>
  <c r="I151" i="11"/>
  <c r="L150" i="11"/>
  <c r="K150" i="11"/>
  <c r="J150" i="11"/>
  <c r="I150" i="11"/>
  <c r="L149" i="11"/>
  <c r="K149" i="11"/>
  <c r="J149" i="11"/>
  <c r="I149" i="11"/>
  <c r="I139" i="11"/>
  <c r="J139" i="11"/>
  <c r="K139" i="11"/>
  <c r="L139" i="11"/>
  <c r="I140" i="11"/>
  <c r="J140" i="11"/>
  <c r="K140" i="11"/>
  <c r="L140" i="11"/>
  <c r="G141" i="11"/>
  <c r="I109" i="11"/>
  <c r="J109" i="11"/>
  <c r="L109" i="11"/>
  <c r="K109" i="11"/>
  <c r="G120" i="11"/>
  <c r="F120" i="11"/>
  <c r="I71" i="11"/>
  <c r="J71" i="11"/>
  <c r="K71" i="11"/>
  <c r="L71" i="11"/>
  <c r="I72" i="11"/>
  <c r="J72" i="11"/>
  <c r="K72" i="11"/>
  <c r="L72" i="11"/>
  <c r="I73" i="11"/>
  <c r="J73" i="11"/>
  <c r="K73" i="11"/>
  <c r="L73" i="11"/>
  <c r="I74" i="11"/>
  <c r="J74" i="11"/>
  <c r="K74" i="11"/>
  <c r="L74" i="11"/>
  <c r="I75" i="11"/>
  <c r="J75" i="11"/>
  <c r="K75" i="11"/>
  <c r="L75" i="11"/>
  <c r="I77" i="11"/>
  <c r="J77" i="11"/>
  <c r="K77" i="11"/>
  <c r="L77" i="11"/>
  <c r="I78" i="11"/>
  <c r="J78" i="11"/>
  <c r="K78" i="11"/>
  <c r="L78" i="11"/>
  <c r="I79" i="11"/>
  <c r="J79" i="11"/>
  <c r="K79" i="11"/>
  <c r="L79" i="11"/>
  <c r="I80" i="11"/>
  <c r="J80" i="11"/>
  <c r="K80" i="11"/>
  <c r="L80" i="11"/>
  <c r="I81" i="11"/>
  <c r="J81" i="11"/>
  <c r="K81" i="11"/>
  <c r="L81" i="11"/>
  <c r="I82" i="11"/>
  <c r="J82" i="11"/>
  <c r="K82" i="11"/>
  <c r="L82" i="11"/>
  <c r="I83" i="11"/>
  <c r="J83" i="11"/>
  <c r="K83" i="11"/>
  <c r="L83" i="11"/>
  <c r="I84" i="11"/>
  <c r="J84" i="11"/>
  <c r="K84" i="11"/>
  <c r="L84" i="11"/>
  <c r="I85" i="11"/>
  <c r="J85" i="11"/>
  <c r="K85" i="11"/>
  <c r="L85" i="11"/>
  <c r="G86" i="11"/>
  <c r="I15" i="11" l="1"/>
  <c r="J15" i="11"/>
  <c r="K15" i="11"/>
  <c r="L15" i="11"/>
  <c r="I16" i="11"/>
  <c r="J16" i="11"/>
  <c r="K16" i="11"/>
  <c r="L16" i="11"/>
  <c r="G52" i="11" l="1"/>
  <c r="L51" i="11"/>
  <c r="K51" i="11"/>
  <c r="J51" i="11"/>
  <c r="I51" i="11"/>
  <c r="L50" i="11"/>
  <c r="K50" i="11"/>
  <c r="J50" i="11"/>
  <c r="I50" i="11"/>
  <c r="L49" i="11"/>
  <c r="K49" i="11"/>
  <c r="J49" i="11"/>
  <c r="I49" i="11"/>
  <c r="L48" i="11"/>
  <c r="K48" i="11"/>
  <c r="J48" i="11"/>
  <c r="I48" i="11"/>
  <c r="L47" i="11"/>
  <c r="K47" i="11"/>
  <c r="J47" i="11"/>
  <c r="I47" i="11"/>
  <c r="L46" i="11"/>
  <c r="K46" i="11"/>
  <c r="J46" i="11"/>
  <c r="I46" i="11"/>
  <c r="L45" i="11"/>
  <c r="K45" i="11"/>
  <c r="J45" i="11"/>
  <c r="I45" i="11"/>
  <c r="L44" i="11"/>
  <c r="K44" i="11"/>
  <c r="J44" i="11"/>
  <c r="I44" i="11"/>
  <c r="L43" i="11"/>
  <c r="K43" i="11"/>
  <c r="J43" i="11"/>
  <c r="I43" i="11"/>
  <c r="L42" i="11"/>
  <c r="K42" i="11"/>
  <c r="J42" i="11"/>
  <c r="I42" i="11"/>
  <c r="L41" i="11"/>
  <c r="K41" i="11"/>
  <c r="J41" i="11"/>
  <c r="I41" i="11"/>
  <c r="L40" i="11"/>
  <c r="K40" i="11"/>
  <c r="J40" i="11"/>
  <c r="I40" i="11"/>
  <c r="L39" i="11"/>
  <c r="K39" i="11"/>
  <c r="J39" i="11"/>
  <c r="I39" i="11"/>
  <c r="L38" i="11"/>
  <c r="K38" i="11"/>
  <c r="J38" i="11"/>
  <c r="I38" i="11"/>
  <c r="L14" i="11"/>
  <c r="K14" i="11"/>
  <c r="J14" i="11"/>
  <c r="I14" i="11"/>
  <c r="L13" i="11"/>
  <c r="K13" i="11"/>
  <c r="J13" i="11"/>
  <c r="I13" i="11"/>
  <c r="G17" i="11"/>
  <c r="F17" i="11"/>
  <c r="L253" i="9" l="1"/>
  <c r="G284" i="9" l="1"/>
  <c r="G277" i="9"/>
  <c r="M277" i="9" s="1"/>
  <c r="G273" i="9"/>
  <c r="G272" i="9"/>
  <c r="G210" i="9"/>
  <c r="F307" i="9"/>
  <c r="E307" i="9" l="1"/>
  <c r="N305" i="9"/>
  <c r="M305" i="9"/>
  <c r="O305" i="9" s="1"/>
  <c r="D10" i="9" l="1"/>
  <c r="K180" i="11" l="1"/>
  <c r="L179" i="11"/>
  <c r="K179" i="11"/>
  <c r="J179" i="11"/>
  <c r="I179" i="11"/>
  <c r="L178" i="11"/>
  <c r="K178" i="11"/>
  <c r="J178" i="11"/>
  <c r="I178" i="11"/>
  <c r="L177" i="11"/>
  <c r="K177" i="11"/>
  <c r="J177" i="11"/>
  <c r="I177" i="11"/>
  <c r="L176" i="11"/>
  <c r="K176" i="11"/>
  <c r="J176" i="11"/>
  <c r="I176" i="11"/>
  <c r="K175" i="11"/>
  <c r="G175" i="11"/>
  <c r="G200" i="11" s="1"/>
  <c r="L174" i="11"/>
  <c r="K174" i="11"/>
  <c r="J174" i="11"/>
  <c r="I174" i="11"/>
  <c r="L173" i="11"/>
  <c r="K173" i="11"/>
  <c r="J173" i="11"/>
  <c r="I173" i="11"/>
  <c r="L172" i="11"/>
  <c r="K172" i="11"/>
  <c r="J172" i="11"/>
  <c r="I172" i="11"/>
  <c r="L171" i="11"/>
  <c r="K171" i="11"/>
  <c r="J171" i="11"/>
  <c r="I171" i="11"/>
  <c r="L170" i="11"/>
  <c r="K170" i="11"/>
  <c r="J170" i="11"/>
  <c r="I170" i="11"/>
  <c r="L169" i="11"/>
  <c r="K169" i="11"/>
  <c r="J169" i="11"/>
  <c r="I169" i="11"/>
  <c r="L168" i="11"/>
  <c r="K168" i="11"/>
  <c r="J168" i="11"/>
  <c r="I168" i="11"/>
  <c r="L167" i="11"/>
  <c r="K167" i="11"/>
  <c r="J167" i="11"/>
  <c r="I167" i="11"/>
  <c r="L166" i="11"/>
  <c r="K166" i="11"/>
  <c r="J166" i="11"/>
  <c r="I166" i="11"/>
  <c r="L165" i="11"/>
  <c r="K165" i="11"/>
  <c r="J165" i="11"/>
  <c r="I165" i="11"/>
  <c r="L164" i="11"/>
  <c r="K164" i="11"/>
  <c r="J164" i="11"/>
  <c r="I164" i="11"/>
  <c r="L163" i="11"/>
  <c r="K163" i="11"/>
  <c r="J163" i="11"/>
  <c r="I163" i="11"/>
  <c r="L162" i="11"/>
  <c r="K162" i="11"/>
  <c r="J162" i="11"/>
  <c r="I162" i="11"/>
  <c r="F161" i="11"/>
  <c r="F160" i="11"/>
  <c r="F159" i="11"/>
  <c r="F158" i="11"/>
  <c r="L157" i="11"/>
  <c r="K157" i="11"/>
  <c r="J157" i="11"/>
  <c r="I157" i="11"/>
  <c r="F156" i="11"/>
  <c r="L155" i="11"/>
  <c r="K155" i="11"/>
  <c r="J155" i="11"/>
  <c r="I155" i="11"/>
  <c r="F154" i="11"/>
  <c r="L148" i="11"/>
  <c r="K148" i="11"/>
  <c r="J148" i="11"/>
  <c r="I148" i="11"/>
  <c r="L147" i="11"/>
  <c r="K147" i="11"/>
  <c r="J147" i="11"/>
  <c r="I147" i="11"/>
  <c r="L146" i="11"/>
  <c r="K146" i="11"/>
  <c r="J146" i="11"/>
  <c r="I146" i="11"/>
  <c r="L145" i="11"/>
  <c r="K145" i="11"/>
  <c r="J145" i="11"/>
  <c r="I145" i="11"/>
  <c r="L144" i="11"/>
  <c r="K144" i="11"/>
  <c r="J144" i="11"/>
  <c r="I144" i="11"/>
  <c r="L143" i="11"/>
  <c r="K143" i="11"/>
  <c r="J143" i="11"/>
  <c r="I143" i="11"/>
  <c r="L142" i="11"/>
  <c r="K142" i="11"/>
  <c r="J142" i="11"/>
  <c r="I142" i="11"/>
  <c r="F138" i="11"/>
  <c r="L137" i="11"/>
  <c r="K137" i="11"/>
  <c r="J137" i="11"/>
  <c r="I137" i="11"/>
  <c r="L136" i="11"/>
  <c r="K136" i="11"/>
  <c r="J136" i="11"/>
  <c r="I136" i="11"/>
  <c r="F135" i="11"/>
  <c r="L134" i="11"/>
  <c r="K134" i="11"/>
  <c r="J134" i="11"/>
  <c r="I134" i="11"/>
  <c r="L130" i="11"/>
  <c r="K130" i="11"/>
  <c r="J130" i="11"/>
  <c r="I130" i="11"/>
  <c r="L129" i="11"/>
  <c r="K129" i="11"/>
  <c r="J129" i="11"/>
  <c r="I129" i="11"/>
  <c r="L128" i="11"/>
  <c r="K128" i="11"/>
  <c r="J128" i="11"/>
  <c r="I128" i="11"/>
  <c r="L127" i="11"/>
  <c r="K127" i="11"/>
  <c r="J127" i="11"/>
  <c r="I127" i="11"/>
  <c r="L126" i="11"/>
  <c r="K126" i="11"/>
  <c r="J126" i="11"/>
  <c r="I126" i="11"/>
  <c r="L125" i="11"/>
  <c r="K125" i="11"/>
  <c r="J125" i="11"/>
  <c r="I125" i="11"/>
  <c r="L124" i="11"/>
  <c r="K124" i="11"/>
  <c r="J124" i="11"/>
  <c r="I124" i="11"/>
  <c r="L123" i="11"/>
  <c r="K123" i="11"/>
  <c r="J123" i="11"/>
  <c r="I123" i="11"/>
  <c r="L122" i="11"/>
  <c r="K122" i="11"/>
  <c r="J122" i="11"/>
  <c r="I122" i="11"/>
  <c r="L121" i="11"/>
  <c r="K121" i="11"/>
  <c r="J121" i="11"/>
  <c r="I121" i="11"/>
  <c r="L108" i="11"/>
  <c r="K108" i="11"/>
  <c r="J108" i="11"/>
  <c r="I108" i="11"/>
  <c r="L107" i="11"/>
  <c r="K107" i="11"/>
  <c r="J107" i="11"/>
  <c r="I107" i="11"/>
  <c r="L106" i="11"/>
  <c r="K106" i="11"/>
  <c r="J106" i="11"/>
  <c r="I106" i="11"/>
  <c r="L105" i="11"/>
  <c r="K105" i="11"/>
  <c r="J105" i="11"/>
  <c r="I105" i="11"/>
  <c r="L104" i="11"/>
  <c r="K104" i="11"/>
  <c r="J104" i="11"/>
  <c r="I104" i="11"/>
  <c r="L103" i="11"/>
  <c r="K103" i="11"/>
  <c r="J103" i="11"/>
  <c r="I103" i="11"/>
  <c r="L102" i="11"/>
  <c r="K102" i="11"/>
  <c r="J102" i="11"/>
  <c r="I102" i="11"/>
  <c r="L101" i="11"/>
  <c r="K101" i="11"/>
  <c r="J101" i="11"/>
  <c r="I101" i="11"/>
  <c r="L100" i="11"/>
  <c r="K100" i="11"/>
  <c r="J100" i="11"/>
  <c r="I100" i="11"/>
  <c r="L99" i="11"/>
  <c r="K99" i="11"/>
  <c r="J99" i="11"/>
  <c r="I99" i="11"/>
  <c r="L98" i="11"/>
  <c r="K98" i="11"/>
  <c r="J98" i="11"/>
  <c r="I98" i="11"/>
  <c r="L97" i="11"/>
  <c r="K97" i="11"/>
  <c r="J97" i="11"/>
  <c r="I97" i="11"/>
  <c r="L96" i="11"/>
  <c r="K96" i="11"/>
  <c r="J96" i="11"/>
  <c r="I96" i="11"/>
  <c r="L95" i="11"/>
  <c r="K95" i="11"/>
  <c r="J95" i="11"/>
  <c r="I95" i="11"/>
  <c r="L94" i="11"/>
  <c r="K94" i="11"/>
  <c r="J94" i="11"/>
  <c r="I94" i="11"/>
  <c r="L93" i="11"/>
  <c r="K93" i="11"/>
  <c r="J93" i="11"/>
  <c r="I93" i="11"/>
  <c r="L92" i="11"/>
  <c r="K92" i="11"/>
  <c r="J92" i="11"/>
  <c r="I92" i="11"/>
  <c r="L91" i="11"/>
  <c r="K91" i="11"/>
  <c r="J91" i="11"/>
  <c r="I91" i="11"/>
  <c r="L90" i="11"/>
  <c r="K90" i="11"/>
  <c r="J90" i="11"/>
  <c r="I90" i="11"/>
  <c r="L89" i="11"/>
  <c r="K89" i="11"/>
  <c r="J89" i="11"/>
  <c r="I89" i="11"/>
  <c r="L88" i="11"/>
  <c r="K88" i="11"/>
  <c r="J88" i="11"/>
  <c r="I88" i="11"/>
  <c r="L87" i="11"/>
  <c r="K87" i="11"/>
  <c r="J87" i="11"/>
  <c r="I87" i="11"/>
  <c r="L70" i="11"/>
  <c r="K70" i="11"/>
  <c r="J70" i="11"/>
  <c r="I70" i="11"/>
  <c r="L69" i="11"/>
  <c r="K69" i="11"/>
  <c r="J69" i="11"/>
  <c r="I69" i="11"/>
  <c r="L68" i="11"/>
  <c r="K68" i="11"/>
  <c r="J68" i="11"/>
  <c r="I68" i="11"/>
  <c r="L67" i="11"/>
  <c r="K67" i="11"/>
  <c r="J67" i="11"/>
  <c r="I67" i="11"/>
  <c r="L66" i="11"/>
  <c r="K66" i="11"/>
  <c r="J66" i="11"/>
  <c r="I66" i="11"/>
  <c r="L65" i="11"/>
  <c r="K65" i="11"/>
  <c r="J65" i="11"/>
  <c r="I65" i="11"/>
  <c r="L64" i="11"/>
  <c r="K64" i="11"/>
  <c r="J64" i="11"/>
  <c r="I64" i="11"/>
  <c r="L63" i="11"/>
  <c r="K63" i="11"/>
  <c r="J63" i="11"/>
  <c r="I63" i="11"/>
  <c r="L62" i="11"/>
  <c r="K62" i="11"/>
  <c r="J62" i="11"/>
  <c r="I62" i="11"/>
  <c r="L61" i="11"/>
  <c r="K61" i="11"/>
  <c r="J61" i="11"/>
  <c r="I61" i="11"/>
  <c r="F60" i="11"/>
  <c r="L59" i="11"/>
  <c r="K59" i="11"/>
  <c r="J59" i="11"/>
  <c r="I59" i="11"/>
  <c r="L58" i="11"/>
  <c r="K58" i="11"/>
  <c r="J58" i="11"/>
  <c r="I58" i="11"/>
  <c r="L57" i="11"/>
  <c r="K57" i="11"/>
  <c r="J57" i="11"/>
  <c r="I57" i="11"/>
  <c r="L56" i="11"/>
  <c r="K56" i="11"/>
  <c r="J56" i="11"/>
  <c r="I56" i="11"/>
  <c r="L55" i="11"/>
  <c r="K55" i="11"/>
  <c r="J55" i="11"/>
  <c r="I55" i="11"/>
  <c r="L54" i="11"/>
  <c r="K54" i="11"/>
  <c r="J54" i="11"/>
  <c r="I54" i="11"/>
  <c r="L53" i="11"/>
  <c r="K53" i="11"/>
  <c r="J53" i="11"/>
  <c r="I53" i="11"/>
  <c r="L37" i="11"/>
  <c r="K37" i="11"/>
  <c r="J37" i="11"/>
  <c r="I37" i="11"/>
  <c r="F36" i="11"/>
  <c r="L35" i="11"/>
  <c r="K35" i="11"/>
  <c r="J35" i="11"/>
  <c r="I35" i="11"/>
  <c r="L34" i="11"/>
  <c r="K34" i="11"/>
  <c r="J34" i="11"/>
  <c r="I34" i="11"/>
  <c r="L33" i="11"/>
  <c r="K33" i="11"/>
  <c r="J33" i="11"/>
  <c r="I33" i="11"/>
  <c r="L32" i="11"/>
  <c r="K32" i="11"/>
  <c r="J32" i="11"/>
  <c r="I32" i="11"/>
  <c r="L31" i="11"/>
  <c r="K31" i="11"/>
  <c r="J31" i="11"/>
  <c r="I31" i="11"/>
  <c r="F30" i="11"/>
  <c r="K30" i="11" s="1"/>
  <c r="L29" i="11"/>
  <c r="K29" i="11"/>
  <c r="J29" i="11"/>
  <c r="I29" i="11"/>
  <c r="L28" i="11"/>
  <c r="K28" i="11"/>
  <c r="J28" i="11"/>
  <c r="I28" i="11"/>
  <c r="F27" i="11"/>
  <c r="L26" i="11"/>
  <c r="K26" i="11"/>
  <c r="J26" i="11"/>
  <c r="I26" i="11"/>
  <c r="L25" i="11"/>
  <c r="K25" i="11"/>
  <c r="J25" i="11"/>
  <c r="I25" i="11"/>
  <c r="F24" i="11"/>
  <c r="F23" i="11"/>
  <c r="F22" i="11"/>
  <c r="L21" i="11"/>
  <c r="K21" i="11"/>
  <c r="J21" i="11"/>
  <c r="I21" i="11"/>
  <c r="F20" i="11"/>
  <c r="L19" i="11"/>
  <c r="K19" i="11"/>
  <c r="J19" i="11"/>
  <c r="I19" i="11"/>
  <c r="L18" i="11"/>
  <c r="K18" i="11"/>
  <c r="J18" i="11"/>
  <c r="I18" i="11"/>
  <c r="L12" i="11"/>
  <c r="K12" i="11"/>
  <c r="J12" i="11"/>
  <c r="I12" i="11"/>
  <c r="L11" i="11"/>
  <c r="K11" i="11"/>
  <c r="J11" i="11"/>
  <c r="I11" i="11"/>
  <c r="L10" i="11"/>
  <c r="K10" i="11"/>
  <c r="J10" i="11"/>
  <c r="I10" i="11"/>
  <c r="L9" i="11"/>
  <c r="K9" i="11"/>
  <c r="J9" i="11"/>
  <c r="I9" i="11"/>
  <c r="L8" i="11"/>
  <c r="K8" i="11"/>
  <c r="J8" i="11"/>
  <c r="I8" i="11"/>
  <c r="L7" i="11"/>
  <c r="K7" i="11"/>
  <c r="J7" i="11"/>
  <c r="I7" i="11"/>
  <c r="L6" i="11"/>
  <c r="K6" i="11"/>
  <c r="J6" i="11"/>
  <c r="I6" i="11"/>
  <c r="L5" i="11"/>
  <c r="K5" i="11"/>
  <c r="J5" i="11"/>
  <c r="I5" i="11"/>
  <c r="H1" i="11"/>
  <c r="H66" i="11" l="1"/>
  <c r="H62" i="11"/>
  <c r="F141" i="11"/>
  <c r="L153" i="11"/>
  <c r="I133" i="11"/>
  <c r="K133" i="11"/>
  <c r="I153" i="11"/>
  <c r="J153" i="11"/>
  <c r="K153" i="11"/>
  <c r="K120" i="11"/>
  <c r="H152" i="11"/>
  <c r="E152" i="11" s="1"/>
  <c r="H132" i="11"/>
  <c r="E132" i="11" s="1"/>
  <c r="H131" i="11"/>
  <c r="E131" i="11" s="1"/>
  <c r="H112" i="11"/>
  <c r="E112" i="11" s="1"/>
  <c r="H116" i="11"/>
  <c r="E116" i="11" s="1"/>
  <c r="H76" i="11"/>
  <c r="E76" i="11" s="1"/>
  <c r="H119" i="11"/>
  <c r="E119" i="11" s="1"/>
  <c r="H113" i="11"/>
  <c r="E113" i="11" s="1"/>
  <c r="H117" i="11"/>
  <c r="E117" i="11" s="1"/>
  <c r="H110" i="11"/>
  <c r="E110" i="11" s="1"/>
  <c r="H114" i="11"/>
  <c r="E114" i="11" s="1"/>
  <c r="H118" i="11"/>
  <c r="E118" i="11" s="1"/>
  <c r="H111" i="11"/>
  <c r="E111" i="11" s="1"/>
  <c r="H115" i="11"/>
  <c r="E115" i="11" s="1"/>
  <c r="H196" i="11"/>
  <c r="E196" i="11" s="1"/>
  <c r="H192" i="11"/>
  <c r="E192" i="11" s="1"/>
  <c r="H188" i="11"/>
  <c r="E188" i="11" s="1"/>
  <c r="H184" i="11"/>
  <c r="E184" i="11" s="1"/>
  <c r="H195" i="11"/>
  <c r="E195" i="11" s="1"/>
  <c r="H191" i="11"/>
  <c r="E191" i="11" s="1"/>
  <c r="H187" i="11"/>
  <c r="E187" i="11" s="1"/>
  <c r="H183" i="11"/>
  <c r="E183" i="11" s="1"/>
  <c r="H197" i="11"/>
  <c r="E197" i="11" s="1"/>
  <c r="H189" i="11"/>
  <c r="E189" i="11" s="1"/>
  <c r="H181" i="11"/>
  <c r="E181" i="11" s="1"/>
  <c r="H198" i="11"/>
  <c r="E198" i="11" s="1"/>
  <c r="H194" i="11"/>
  <c r="E194" i="11" s="1"/>
  <c r="H190" i="11"/>
  <c r="E190" i="11" s="1"/>
  <c r="H186" i="11"/>
  <c r="E186" i="11" s="1"/>
  <c r="H182" i="11"/>
  <c r="E182" i="11" s="1"/>
  <c r="H193" i="11"/>
  <c r="E193" i="11" s="1"/>
  <c r="H185" i="11"/>
  <c r="E185" i="11" s="1"/>
  <c r="H151" i="11"/>
  <c r="E151" i="11" s="1"/>
  <c r="H140" i="11"/>
  <c r="E140" i="11" s="1"/>
  <c r="H139" i="11"/>
  <c r="E139" i="11" s="1"/>
  <c r="H150" i="11"/>
  <c r="E150" i="11" s="1"/>
  <c r="H149" i="11"/>
  <c r="E149" i="11" s="1"/>
  <c r="G1" i="11"/>
  <c r="F200" i="11"/>
  <c r="J120" i="11"/>
  <c r="L133" i="11"/>
  <c r="L120" i="11"/>
  <c r="J133" i="11"/>
  <c r="I120" i="11"/>
  <c r="H73" i="11"/>
  <c r="E73" i="11" s="1"/>
  <c r="H78" i="11"/>
  <c r="E78" i="11" s="1"/>
  <c r="H82" i="11"/>
  <c r="E82" i="11" s="1"/>
  <c r="H74" i="11"/>
  <c r="E74" i="11" s="1"/>
  <c r="H83" i="11"/>
  <c r="E83" i="11" s="1"/>
  <c r="H80" i="11"/>
  <c r="E80" i="11" s="1"/>
  <c r="H72" i="11"/>
  <c r="E72" i="11" s="1"/>
  <c r="H79" i="11"/>
  <c r="E79" i="11" s="1"/>
  <c r="H71" i="11"/>
  <c r="E71" i="11" s="1"/>
  <c r="H81" i="11"/>
  <c r="E81" i="11" s="1"/>
  <c r="H85" i="11"/>
  <c r="E85" i="11" s="1"/>
  <c r="H109" i="11"/>
  <c r="E109" i="11" s="1"/>
  <c r="H75" i="11"/>
  <c r="E75" i="11" s="1"/>
  <c r="H84" i="11"/>
  <c r="E84" i="11" s="1"/>
  <c r="H77" i="11"/>
  <c r="E77" i="11" s="1"/>
  <c r="H15" i="11"/>
  <c r="E15" i="11" s="1"/>
  <c r="H16" i="11"/>
  <c r="E16" i="11" s="1"/>
  <c r="H51" i="11"/>
  <c r="E51" i="11" s="1"/>
  <c r="H47" i="11"/>
  <c r="E47" i="11" s="1"/>
  <c r="H43" i="11"/>
  <c r="E43" i="11" s="1"/>
  <c r="H39" i="11"/>
  <c r="E39" i="11" s="1"/>
  <c r="H14" i="11"/>
  <c r="E14" i="11" s="1"/>
  <c r="H48" i="11"/>
  <c r="E48" i="11" s="1"/>
  <c r="H44" i="11"/>
  <c r="E44" i="11" s="1"/>
  <c r="H50" i="11"/>
  <c r="E50" i="11" s="1"/>
  <c r="H46" i="11"/>
  <c r="E46" i="11" s="1"/>
  <c r="H42" i="11"/>
  <c r="E42" i="11" s="1"/>
  <c r="H38" i="11"/>
  <c r="E38" i="11" s="1"/>
  <c r="H13" i="11"/>
  <c r="E13" i="11" s="1"/>
  <c r="H49" i="11"/>
  <c r="E49" i="11" s="1"/>
  <c r="H45" i="11"/>
  <c r="E45" i="11" s="1"/>
  <c r="H41" i="11"/>
  <c r="E41" i="11" s="1"/>
  <c r="H40" i="11"/>
  <c r="E40" i="11" s="1"/>
  <c r="K60" i="11"/>
  <c r="K86" i="11" s="1"/>
  <c r="F86" i="11"/>
  <c r="F52" i="11"/>
  <c r="K17" i="11"/>
  <c r="I17" i="11"/>
  <c r="L17" i="11"/>
  <c r="J17" i="11"/>
  <c r="H174" i="11"/>
  <c r="E174" i="11" s="1"/>
  <c r="H170" i="11"/>
  <c r="E170" i="11" s="1"/>
  <c r="H162" i="11"/>
  <c r="E162" i="11" s="1"/>
  <c r="H146" i="11"/>
  <c r="E146" i="11" s="1"/>
  <c r="H125" i="11"/>
  <c r="E125" i="11" s="1"/>
  <c r="H56" i="11"/>
  <c r="E56" i="11" s="1"/>
  <c r="L20" i="11"/>
  <c r="K20" i="11"/>
  <c r="H20" i="11"/>
  <c r="L23" i="11"/>
  <c r="H23" i="11"/>
  <c r="K24" i="11"/>
  <c r="L24" i="11"/>
  <c r="I24" i="11"/>
  <c r="L27" i="11"/>
  <c r="J27" i="11"/>
  <c r="I27" i="11"/>
  <c r="L36" i="11"/>
  <c r="J36" i="11"/>
  <c r="I36" i="11"/>
  <c r="K135" i="11"/>
  <c r="L135" i="11"/>
  <c r="J135" i="11"/>
  <c r="I135" i="11"/>
  <c r="I138" i="11"/>
  <c r="J138" i="11"/>
  <c r="K154" i="11"/>
  <c r="L154" i="11"/>
  <c r="J154" i="11"/>
  <c r="I154" i="11"/>
  <c r="K156" i="11"/>
  <c r="L156" i="11"/>
  <c r="I156" i="11"/>
  <c r="H156" i="11"/>
  <c r="K158" i="11"/>
  <c r="K159" i="11"/>
  <c r="L159" i="11"/>
  <c r="J159" i="11"/>
  <c r="I159" i="11"/>
  <c r="L160" i="11"/>
  <c r="J160" i="11"/>
  <c r="I160" i="11"/>
  <c r="I161" i="11"/>
  <c r="J161" i="11"/>
  <c r="L175" i="11"/>
  <c r="J175" i="11"/>
  <c r="I175" i="11"/>
  <c r="I180" i="11"/>
  <c r="J180" i="11"/>
  <c r="I22" i="11"/>
  <c r="L22" i="11"/>
  <c r="H22" i="11"/>
  <c r="H8" i="11"/>
  <c r="E8" i="11" s="1"/>
  <c r="H10" i="11"/>
  <c r="E10" i="11" s="1"/>
  <c r="H58" i="11"/>
  <c r="E58" i="11" s="1"/>
  <c r="H127" i="11"/>
  <c r="E127" i="11" s="1"/>
  <c r="H148" i="11"/>
  <c r="E148" i="11" s="1"/>
  <c r="H164" i="11"/>
  <c r="E164" i="11" s="1"/>
  <c r="H172" i="11"/>
  <c r="E172" i="11" s="1"/>
  <c r="H6" i="11"/>
  <c r="E6" i="11" s="1"/>
  <c r="H12" i="11"/>
  <c r="H19" i="11"/>
  <c r="E19" i="11" s="1"/>
  <c r="K22" i="11"/>
  <c r="H28" i="11"/>
  <c r="E28" i="11" s="1"/>
  <c r="J60" i="11"/>
  <c r="J86" i="11" s="1"/>
  <c r="I60" i="11"/>
  <c r="I86" i="11" s="1"/>
  <c r="L60" i="11"/>
  <c r="L86" i="11" s="1"/>
  <c r="H60" i="11"/>
  <c r="H129" i="11"/>
  <c r="E129" i="11" s="1"/>
  <c r="H134" i="11"/>
  <c r="H142" i="11"/>
  <c r="H159" i="11"/>
  <c r="H166" i="11"/>
  <c r="E166" i="11" s="1"/>
  <c r="H179" i="11"/>
  <c r="E179" i="11" s="1"/>
  <c r="H177" i="11"/>
  <c r="E177" i="11" s="1"/>
  <c r="H175" i="11"/>
  <c r="H154" i="11"/>
  <c r="H137" i="11"/>
  <c r="E137" i="11" s="1"/>
  <c r="H135" i="11"/>
  <c r="H121" i="11"/>
  <c r="H107" i="11"/>
  <c r="E107" i="11" s="1"/>
  <c r="H105" i="11"/>
  <c r="E105" i="11" s="1"/>
  <c r="H103" i="11"/>
  <c r="E103" i="11" s="1"/>
  <c r="H101" i="11"/>
  <c r="E101" i="11" s="1"/>
  <c r="H99" i="11"/>
  <c r="E99" i="11" s="1"/>
  <c r="H97" i="11"/>
  <c r="E97" i="11" s="1"/>
  <c r="H95" i="11"/>
  <c r="E95" i="11" s="1"/>
  <c r="H93" i="11"/>
  <c r="E93" i="11" s="1"/>
  <c r="H91" i="11"/>
  <c r="E91" i="11" s="1"/>
  <c r="H89" i="11"/>
  <c r="E89" i="11" s="1"/>
  <c r="H87" i="11"/>
  <c r="H69" i="11"/>
  <c r="E69" i="11" s="1"/>
  <c r="H67" i="11"/>
  <c r="E67" i="11" s="1"/>
  <c r="H65" i="11"/>
  <c r="E65" i="11" s="1"/>
  <c r="H63" i="11"/>
  <c r="E63" i="11" s="1"/>
  <c r="H61" i="11"/>
  <c r="E61" i="11" s="1"/>
  <c r="H35" i="11"/>
  <c r="E35" i="11" s="1"/>
  <c r="H33" i="11"/>
  <c r="E33" i="11" s="1"/>
  <c r="H31" i="11"/>
  <c r="E31" i="11" s="1"/>
  <c r="H26" i="11"/>
  <c r="E26" i="11" s="1"/>
  <c r="H24" i="11"/>
  <c r="H180" i="11"/>
  <c r="H173" i="11"/>
  <c r="E173" i="11" s="1"/>
  <c r="H171" i="11"/>
  <c r="E171" i="11" s="1"/>
  <c r="H169" i="11"/>
  <c r="E169" i="11" s="1"/>
  <c r="H167" i="11"/>
  <c r="E167" i="11" s="1"/>
  <c r="H165" i="11"/>
  <c r="E165" i="11" s="1"/>
  <c r="H163" i="11"/>
  <c r="E163" i="11" s="1"/>
  <c r="H157" i="11"/>
  <c r="E157" i="11" s="1"/>
  <c r="H147" i="11"/>
  <c r="E147" i="11" s="1"/>
  <c r="H145" i="11"/>
  <c r="E145" i="11" s="1"/>
  <c r="H143" i="11"/>
  <c r="E143" i="11" s="1"/>
  <c r="H130" i="11"/>
  <c r="E130" i="11" s="1"/>
  <c r="H128" i="11"/>
  <c r="E128" i="11" s="1"/>
  <c r="H126" i="11"/>
  <c r="E126" i="11" s="1"/>
  <c r="H124" i="11"/>
  <c r="E124" i="11" s="1"/>
  <c r="H59" i="11"/>
  <c r="E59" i="11" s="1"/>
  <c r="H57" i="11"/>
  <c r="E57" i="11" s="1"/>
  <c r="H55" i="11"/>
  <c r="E55" i="11" s="1"/>
  <c r="H53" i="11"/>
  <c r="H29" i="11"/>
  <c r="E29" i="11" s="1"/>
  <c r="H21" i="11"/>
  <c r="E21" i="11" s="1"/>
  <c r="H178" i="11"/>
  <c r="E178" i="11" s="1"/>
  <c r="H176" i="11"/>
  <c r="E176" i="11" s="1"/>
  <c r="H155" i="11"/>
  <c r="E155" i="11" s="1"/>
  <c r="H136" i="11"/>
  <c r="E136" i="11" s="1"/>
  <c r="H122" i="11"/>
  <c r="E122" i="11" s="1"/>
  <c r="H108" i="11"/>
  <c r="E108" i="11" s="1"/>
  <c r="H106" i="11"/>
  <c r="E106" i="11" s="1"/>
  <c r="H104" i="11"/>
  <c r="E104" i="11" s="1"/>
  <c r="H102" i="11"/>
  <c r="E102" i="11" s="1"/>
  <c r="H100" i="11"/>
  <c r="E100" i="11" s="1"/>
  <c r="H98" i="11"/>
  <c r="E98" i="11" s="1"/>
  <c r="H96" i="11"/>
  <c r="E96" i="11" s="1"/>
  <c r="H94" i="11"/>
  <c r="E94" i="11" s="1"/>
  <c r="H92" i="11"/>
  <c r="E92" i="11" s="1"/>
  <c r="H90" i="11"/>
  <c r="E90" i="11" s="1"/>
  <c r="H88" i="11"/>
  <c r="E88" i="11" s="1"/>
  <c r="H70" i="11"/>
  <c r="E70" i="11" s="1"/>
  <c r="H68" i="11"/>
  <c r="E68" i="11" s="1"/>
  <c r="E66" i="11"/>
  <c r="H64" i="11"/>
  <c r="E64" i="11" s="1"/>
  <c r="E62" i="11"/>
  <c r="H34" i="11"/>
  <c r="E34" i="11" s="1"/>
  <c r="H32" i="11"/>
  <c r="E32" i="11" s="1"/>
  <c r="H25" i="11"/>
  <c r="E25" i="11" s="1"/>
  <c r="J22" i="11"/>
  <c r="H5" i="11"/>
  <c r="H7" i="11"/>
  <c r="E7" i="11" s="1"/>
  <c r="H9" i="11"/>
  <c r="E9" i="11" s="1"/>
  <c r="H11" i="11"/>
  <c r="E11" i="11" s="1"/>
  <c r="H18" i="11"/>
  <c r="J20" i="11"/>
  <c r="I20" i="11"/>
  <c r="K23" i="11"/>
  <c r="J23" i="11"/>
  <c r="I23" i="11"/>
  <c r="J30" i="11"/>
  <c r="I30" i="11"/>
  <c r="L30" i="11"/>
  <c r="H30" i="11"/>
  <c r="H37" i="11"/>
  <c r="E37" i="11" s="1"/>
  <c r="H54" i="11"/>
  <c r="E54" i="11" s="1"/>
  <c r="H123" i="11"/>
  <c r="E123" i="11" s="1"/>
  <c r="H144" i="11"/>
  <c r="E144" i="11" s="1"/>
  <c r="J158" i="11"/>
  <c r="I158" i="11"/>
  <c r="L158" i="11"/>
  <c r="H158" i="11"/>
  <c r="H168" i="11"/>
  <c r="E168" i="11" s="1"/>
  <c r="J24" i="11"/>
  <c r="K27" i="11"/>
  <c r="K36" i="11"/>
  <c r="K138" i="11"/>
  <c r="K161" i="11"/>
  <c r="G201" i="11"/>
  <c r="H27" i="11"/>
  <c r="H36" i="11"/>
  <c r="H138" i="11"/>
  <c r="L138" i="11"/>
  <c r="J156" i="11"/>
  <c r="K160" i="11"/>
  <c r="H161" i="11"/>
  <c r="L161" i="11"/>
  <c r="L180" i="11"/>
  <c r="H160" i="11"/>
  <c r="H153" i="11" l="1"/>
  <c r="H133" i="11"/>
  <c r="K141" i="11"/>
  <c r="F201" i="11"/>
  <c r="K200" i="11"/>
  <c r="H200" i="11"/>
  <c r="I200" i="11"/>
  <c r="J200" i="11"/>
  <c r="L200" i="11"/>
  <c r="J141" i="11"/>
  <c r="L141" i="11"/>
  <c r="I141" i="11"/>
  <c r="H141" i="11"/>
  <c r="H120" i="11"/>
  <c r="H86" i="11"/>
  <c r="I52" i="11"/>
  <c r="J52" i="11"/>
  <c r="K52" i="11"/>
  <c r="L52" i="11"/>
  <c r="H52" i="11"/>
  <c r="E12" i="11"/>
  <c r="H17" i="11"/>
  <c r="E30" i="11"/>
  <c r="E23" i="11"/>
  <c r="E27" i="11"/>
  <c r="E36" i="11"/>
  <c r="E175" i="11"/>
  <c r="E135" i="11"/>
  <c r="E159" i="11"/>
  <c r="E138" i="11"/>
  <c r="E20" i="11"/>
  <c r="E180" i="11"/>
  <c r="E134" i="11"/>
  <c r="E24" i="11"/>
  <c r="E154" i="11"/>
  <c r="E60" i="11"/>
  <c r="E22" i="11"/>
  <c r="E18" i="11"/>
  <c r="E5" i="11"/>
  <c r="E53" i="11"/>
  <c r="E121" i="11"/>
  <c r="E142" i="11"/>
  <c r="E153" i="11" s="1"/>
  <c r="E160" i="11"/>
  <c r="E158" i="11"/>
  <c r="E156" i="11"/>
  <c r="E161" i="11"/>
  <c r="E87" i="11"/>
  <c r="E120" i="11" s="1"/>
  <c r="E86" i="11" l="1"/>
  <c r="E52" i="11"/>
  <c r="E133" i="11"/>
  <c r="E200" i="11"/>
  <c r="E141" i="11"/>
  <c r="E17" i="11"/>
  <c r="K201" i="11"/>
  <c r="L201" i="11"/>
  <c r="I201" i="11"/>
  <c r="J201" i="11"/>
  <c r="H201" i="11"/>
  <c r="D58" i="9"/>
  <c r="E201" i="11" l="1"/>
  <c r="G296" i="9"/>
  <c r="G288" i="9"/>
  <c r="D279" i="9"/>
  <c r="D281" i="9"/>
  <c r="G274" i="9"/>
  <c r="D273" i="9"/>
  <c r="D235" i="9"/>
  <c r="D234" i="9"/>
  <c r="D232" i="9"/>
  <c r="D231" i="9"/>
  <c r="D121" i="9"/>
  <c r="D120" i="9"/>
  <c r="D87" i="9"/>
  <c r="H10" i="9"/>
  <c r="N288" i="9" l="1"/>
  <c r="M288" i="9"/>
  <c r="O288" i="9" s="1"/>
  <c r="N272" i="9"/>
  <c r="M272" i="9"/>
  <c r="O272" i="9" s="1"/>
  <c r="M296" i="9"/>
  <c r="O296" i="9" s="1"/>
  <c r="N296" i="9"/>
  <c r="M273" i="9"/>
  <c r="O273" i="9" s="1"/>
  <c r="N273" i="9"/>
  <c r="N277" i="9"/>
  <c r="O277" i="9"/>
  <c r="N274" i="9"/>
  <c r="M274" i="9"/>
  <c r="O274" i="9" s="1"/>
  <c r="M284" i="9"/>
  <c r="O284" i="9" s="1"/>
  <c r="N284" i="9"/>
  <c r="M210" i="9"/>
  <c r="O210" i="9" s="1"/>
  <c r="N210" i="9"/>
  <c r="G28" i="1" l="1"/>
  <c r="F28" i="1"/>
  <c r="G27" i="1"/>
  <c r="F27" i="1"/>
  <c r="G26" i="1"/>
  <c r="F26" i="1"/>
  <c r="G25" i="1"/>
  <c r="F25" i="1"/>
  <c r="G24" i="1"/>
  <c r="F24" i="1"/>
  <c r="G23" i="1"/>
  <c r="G22" i="1"/>
  <c r="F22" i="1"/>
  <c r="B21" i="1"/>
  <c r="G20" i="1"/>
  <c r="F16" i="1"/>
  <c r="B8" i="1"/>
  <c r="B29" i="1" l="1"/>
  <c r="K10" i="9" s="1"/>
  <c r="E21" i="1"/>
  <c r="D29" i="1"/>
  <c r="F21" i="1"/>
  <c r="G21" i="1"/>
  <c r="F23" i="1"/>
  <c r="F20" i="1"/>
  <c r="F19" i="1"/>
  <c r="E29" i="1" l="1"/>
  <c r="G19" i="1"/>
  <c r="C29" i="1"/>
  <c r="G29" i="1" s="1"/>
  <c r="F29" i="1"/>
  <c r="L307" i="9" l="1"/>
  <c r="M307" i="9"/>
  <c r="O14" i="9" l="1"/>
  <c r="G307" i="9" l="1"/>
  <c r="O307" i="9" s="1"/>
  <c r="N307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Leidy Paola Angarita Ibañez</author>
  </authors>
  <commentList>
    <comment ref="C24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Leidy Paola Angarita Ibañez:</t>
        </r>
        <r>
          <rPr>
            <sz val="9"/>
            <color indexed="81"/>
            <rFont val="Tahoma"/>
            <family val="2"/>
          </rPr>
          <t xml:space="preserve">
Se unifico este rubro de caja menor y conectividad , por unificación de soportes y legalización</t>
        </r>
      </text>
    </comment>
  </commentList>
</comments>
</file>

<file path=xl/sharedStrings.xml><?xml version="1.0" encoding="utf-8"?>
<sst xmlns="http://schemas.openxmlformats.org/spreadsheetml/2006/main" count="1538" uniqueCount="290">
  <si>
    <t>Programa</t>
  </si>
  <si>
    <t>FONDO DE DESARROLLO LOCAL DE BOSA
CONTRATO INTERADMINISTRATIVO No 472 de 2024
Cajita de Música</t>
  </si>
  <si>
    <t xml:space="preserve">Periodo ejecución </t>
  </si>
  <si>
    <t>mayo de 2025</t>
  </si>
  <si>
    <t xml:space="preserve">Valor total del Convenio: </t>
  </si>
  <si>
    <t>Aporte Alcaldia Bosa</t>
  </si>
  <si>
    <t xml:space="preserve">Aporte Batuta </t>
  </si>
  <si>
    <t>Fecha de inicio de ejecución:</t>
  </si>
  <si>
    <t xml:space="preserve">Fecha de terminación de ejecución: </t>
  </si>
  <si>
    <r>
      <t xml:space="preserve">Duración: </t>
    </r>
    <r>
      <rPr>
        <i/>
        <sz val="11"/>
        <color indexed="8"/>
        <rFont val="Raleway"/>
      </rPr>
      <t>7 mes(es), 15 día(s)</t>
    </r>
  </si>
  <si>
    <r>
      <rPr>
        <b/>
        <sz val="11"/>
        <color theme="1"/>
        <rFont val="Raleway"/>
      </rPr>
      <t>Objeto:</t>
    </r>
    <r>
      <rPr>
        <sz val="11"/>
        <color theme="1"/>
        <rFont val="Raleway"/>
      </rPr>
      <t xml:space="preserve"> Prestar los Servicios al Fondo de Desarrollo Local de Bosa para implementar programas de formación musical con el fin de promover el desarrollo de habilidades y destrezas básicas, desarrollo de expresiones musicales individuales y colectivas, brindado desarrollo de capacidades, espacios de respiro y, la promoción del ejercicio de derechos de las mujeres cuidadoras en su diversidad y desarrollo de capacidades de las mujeres de la localidad de Bosa</t>
    </r>
  </si>
  <si>
    <t>Total Facturado</t>
  </si>
  <si>
    <t xml:space="preserve">Pagos Recibidos </t>
  </si>
  <si>
    <t>Saldo por Facturar</t>
  </si>
  <si>
    <t>COMPONENTE</t>
  </si>
  <si>
    <t>Presupuesto inicial</t>
  </si>
  <si>
    <t xml:space="preserve">Ejecución más  compromisos </t>
  </si>
  <si>
    <t xml:space="preserve">Ejecución </t>
  </si>
  <si>
    <t>Saldo disponible</t>
  </si>
  <si>
    <t xml:space="preserve">% Ejecución  </t>
  </si>
  <si>
    <t>% Compromisos más ejecución</t>
  </si>
  <si>
    <t>Equipo Humano</t>
  </si>
  <si>
    <t>Gastos Fijos proyecto de inversión</t>
  </si>
  <si>
    <t>Modelo pedagógico Batuta</t>
  </si>
  <si>
    <t xml:space="preserve"> Entrega certificados</t>
  </si>
  <si>
    <t>Impresión de cartillas</t>
  </si>
  <si>
    <t>Capacitación y seguimiento</t>
  </si>
  <si>
    <t>Clase abierta / muestra musical</t>
  </si>
  <si>
    <t>Concierto de cierre proceso Coral</t>
  </si>
  <si>
    <t>Muestra musical de cierre proceso Cajita de música y Juego</t>
  </si>
  <si>
    <t xml:space="preserve">Estrategia de comunicación </t>
  </si>
  <si>
    <t>Gladys Garzón Cifuentes</t>
  </si>
  <si>
    <t>Gonzalo Gomez Molina</t>
  </si>
  <si>
    <t>Directora Financiera</t>
  </si>
  <si>
    <t>Contador</t>
  </si>
  <si>
    <t>Nº. Matricula Profesional T.P. 106663</t>
  </si>
  <si>
    <t>Marzo del 2025</t>
  </si>
  <si>
    <t>CONSOLIDADO PROYECTO</t>
  </si>
  <si>
    <t>Rubro</t>
  </si>
  <si>
    <t>Cantidad / Personas</t>
  </si>
  <si>
    <t>Valor Total /Proyecto 1749</t>
  </si>
  <si>
    <t>Valor Total /Proyecto 1750</t>
  </si>
  <si>
    <t>No comprobante, factura o documento equivalente</t>
  </si>
  <si>
    <t>MES</t>
  </si>
  <si>
    <t>NIT O DOCUMENTO.</t>
  </si>
  <si>
    <t>BENEFICIARIO</t>
  </si>
  <si>
    <t>% por ejecutar</t>
  </si>
  <si>
    <t>Proyecto 1749 - programa  Cajita de Música y Juego con acompañamiento psicosocial que beneficiaría a 650 mujeres cuidadoras de la Localidad de Bosa que incluye: (gastos de personal, proceso de convocatoria, socialización, inscripción,  actividades psicosociales, alquiler de sedes, suministro de agua, refrigerios para las sesiones y materiales para las sesiones).</t>
  </si>
  <si>
    <t>Coordinador(a) Pedagógico proyecto de inversión</t>
  </si>
  <si>
    <t>Comprobante de nomina</t>
  </si>
  <si>
    <t>noviembre</t>
  </si>
  <si>
    <t>CALDERON MACIAS EVA ESPERANZA</t>
  </si>
  <si>
    <t>diciembre</t>
  </si>
  <si>
    <t>enero</t>
  </si>
  <si>
    <t>febrero</t>
  </si>
  <si>
    <t>HERNANDEZ MAZZO MARBY JULIETH</t>
  </si>
  <si>
    <t>SAMUEL ARTURO JIMENEZ CHIQUIZA</t>
  </si>
  <si>
    <t>marzo</t>
  </si>
  <si>
    <t>abril</t>
  </si>
  <si>
    <t>mayo</t>
  </si>
  <si>
    <t>Horas Tutores (as) proyecto de inversión</t>
  </si>
  <si>
    <t>FONSECA ESPITIA DIANA MARIA</t>
  </si>
  <si>
    <t>NIÑO GONZALEZ ADRIANA</t>
  </si>
  <si>
    <t>NORBERTO GONZALEZ CRISTHIAN ANDRES</t>
  </si>
  <si>
    <t>FC 42416</t>
  </si>
  <si>
    <t>SARMIENTO FORERO SANDRA GIOVANNA</t>
  </si>
  <si>
    <t>Profesionales psicosociales proyecto de inversión</t>
  </si>
  <si>
    <t>FAISULI ALEJANDRA BENITEZ RODRIGUEZ</t>
  </si>
  <si>
    <t>RODRIGUEZ JIMENEZ NELY CENAIDA</t>
  </si>
  <si>
    <t>VARGAS LUQUE LEIDY TATIANA</t>
  </si>
  <si>
    <t>ANGELA PATRICIA ROMERO AFANADOR</t>
  </si>
  <si>
    <t xml:space="preserve"> BRAVO NEIRA JENNY ANDREA</t>
  </si>
  <si>
    <t>Proyecto 1750 - Formación Coral con acompañamiento psicosocial que beneficiaría a 650 mujeres cuidadoras de la Localidad de Bosa que incluye: (gastos de personal, proceso de convocatoria, socialización, inscripción, instrumentos necesarios para el desarrollo de las clases, actividades psicosociales, alquiler de sedes, suministro de agua y refrigerios para las sesiones).</t>
  </si>
  <si>
    <t>OSORIO MURILLO MARIA DEL ROSAR</t>
  </si>
  <si>
    <t>CASTELLANOS CASALLAS MICHELLE DANIELA</t>
  </si>
  <si>
    <t>Asistente Administrativa (o)</t>
  </si>
  <si>
    <t>ADRIANA MARCELA ROZO QUINTERO</t>
  </si>
  <si>
    <t>LUZ MERY LOPEZ GONZALEZ</t>
  </si>
  <si>
    <t>MONROY CORDOBA DEISY PAOLA</t>
  </si>
  <si>
    <t>MONROY CORDOBA YANYS NALLYBE</t>
  </si>
  <si>
    <t>YAQUIVE ABRIL YICENIA</t>
  </si>
  <si>
    <t>OVIEDO RODRIGUEZ JENNYFER LUCIA</t>
  </si>
  <si>
    <t>MORA BETANCOURT GINNA XIMENA</t>
  </si>
  <si>
    <t>CALLEJAS CARRILLO BETTY RUTH</t>
  </si>
  <si>
    <t>Proyecto 1749 - programa  Cajita de Música y Juego con acompañamiento psicosocial que beneficiaría a 650 mujeres cuidadoras de la Localidad de Bosa que incluye: (gastos de personal, proceso de convocatoria, socialización, inscripción,  actividades psicosociales, alquiler de sedes, suministro de agua, refrigerios para las sesiones y materiales para las sesiones).
Proyecto 1750 - Formación Coral con acompañamiento psicosocial que beneficiaría a 650 mujeres cuidadoras de la Localidad de Bosa que incluye: (gastos de personal, proceso de convocatoria, socialización, inscripción, instrumentos necesarios para el desarrollo de las clases, actividades psicosociales, alquiler de sedes, suministro de agua y refrigerios para las sesiones).</t>
  </si>
  <si>
    <t>Dotación ley proyecto de inversión</t>
  </si>
  <si>
    <t>Exámenes  ocupacionales Ingreso y egreso proyecto de inversión</t>
  </si>
  <si>
    <t>FC 42336</t>
  </si>
  <si>
    <t>SERVICIO DE SALUD OCUPACIONAL UNIMSALUD S.A.S</t>
  </si>
  <si>
    <t>FC 42620</t>
  </si>
  <si>
    <t>FC 42619</t>
  </si>
  <si>
    <t>FC 42618</t>
  </si>
  <si>
    <t>FC 42878</t>
  </si>
  <si>
    <t>Equipo Gerencia proyecto de inversión</t>
  </si>
  <si>
    <t>FC 41798</t>
  </si>
  <si>
    <t>FC 41799</t>
  </si>
  <si>
    <t>LEIDY PAOLA ANGARITA IBAÑEZ</t>
  </si>
  <si>
    <t>Coordinador Operativo (a) proyecto de inversión</t>
  </si>
  <si>
    <t>MOSQUERA RIVERA TANIA MARCELA</t>
  </si>
  <si>
    <t>Coordinador (a)  centros musicales proyecto de inversión</t>
  </si>
  <si>
    <t>CARO SAAVEDRA MARTHA FERNANDA</t>
  </si>
  <si>
    <t>MARIA JIMENA BURGOS SANCHEZ</t>
  </si>
  <si>
    <t>Profesor (a) / pianista acompañante proyecto de inversión</t>
  </si>
  <si>
    <t>BALCAZAR CAMACHO DARIO HERNAN</t>
  </si>
  <si>
    <t>LEE REVELO JENNY ALEJANDRA</t>
  </si>
  <si>
    <t>MEL FERRER GRAU</t>
  </si>
  <si>
    <t>MOLINA MARTINEZ MARGARITA ROSA</t>
  </si>
  <si>
    <t>MOROS CONTRERAS JORGE ALFREDO</t>
  </si>
  <si>
    <t>PAEZ GONZALEZ FREDY ALEJANDRO</t>
  </si>
  <si>
    <t>PRIETO AGUIRRE JUAN CAMILO</t>
  </si>
  <si>
    <t>RODRIGUEZ MALAGÓ LISETH YESSENIA</t>
  </si>
  <si>
    <t>VARON SALAMANCA NATHALIE</t>
  </si>
  <si>
    <t>ESTEBAN EMILIO BRAVO HENAO</t>
  </si>
  <si>
    <t>GAITAN MARIN MILENA AMALIA</t>
  </si>
  <si>
    <t>FC 42775</t>
  </si>
  <si>
    <t>FC 42772</t>
  </si>
  <si>
    <t>FC 42782</t>
  </si>
  <si>
    <t>FC 42870</t>
  </si>
  <si>
    <t>FC 43329</t>
  </si>
  <si>
    <t>Afiches en tamaño 1/2 pliego en propalcote 115 gr a 4 tintas</t>
  </si>
  <si>
    <t>FC 42257</t>
  </si>
  <si>
    <t>BRANDZ SAS</t>
  </si>
  <si>
    <t xml:space="preserve">Volantes media carta a color </t>
  </si>
  <si>
    <t xml:space="preserve">Actividades proyecto Cajita de música y juego </t>
  </si>
  <si>
    <t>FC 42196</t>
  </si>
  <si>
    <t>GRAN PAPELERIA BOLIVAR S.A.S.</t>
  </si>
  <si>
    <t>FC 43496</t>
  </si>
  <si>
    <t>Alquiler de espacios</t>
  </si>
  <si>
    <t>FC 42566</t>
  </si>
  <si>
    <t>FUNDACION NUEVO MUNDO CONSTRUTORES DE LA PAZ</t>
  </si>
  <si>
    <t>FC 42565</t>
  </si>
  <si>
    <t>FC 42748</t>
  </si>
  <si>
    <t>JUNTA DE ACCION COMUNAL PARQUE RESIDENCIAL SAN DIEGO DE LA LOCAL</t>
  </si>
  <si>
    <t>FC 42779</t>
  </si>
  <si>
    <t>FC 42778</t>
  </si>
  <si>
    <t>FC 42900</t>
  </si>
  <si>
    <t>JUNTA DE ACCION COMUNAL BARRIO OLARTE BOSA</t>
  </si>
  <si>
    <t>FC 42901</t>
  </si>
  <si>
    <t>FC 42902</t>
  </si>
  <si>
    <t>FC 42893</t>
  </si>
  <si>
    <t>JUNTA DE ACCION COMUNAL BARRIO LA PORTADA</t>
  </si>
  <si>
    <t>FC 42888</t>
  </si>
  <si>
    <t>FC 42904</t>
  </si>
  <si>
    <t>FC 43125</t>
  </si>
  <si>
    <t>FC 43481</t>
  </si>
  <si>
    <t>FC 43482</t>
  </si>
  <si>
    <t>FC 43498</t>
  </si>
  <si>
    <t>CENTRAL NACIONAL PROVIVIENDA</t>
  </si>
  <si>
    <t>FC 43347</t>
  </si>
  <si>
    <t>FC 43346</t>
  </si>
  <si>
    <t>Refrigerios actividades psicosociales</t>
  </si>
  <si>
    <t>Materiales actividades psicosociales</t>
  </si>
  <si>
    <t>FC 43608</t>
  </si>
  <si>
    <t>RODRIGUEZ GIL RUBEN ADOLFO</t>
  </si>
  <si>
    <t>NT 31704</t>
  </si>
  <si>
    <t>Transportes visitas domiciliarias actividades psicosociales</t>
  </si>
  <si>
    <t>Refrigerios para las sesiones musicales proyecto</t>
  </si>
  <si>
    <t>NT 31485</t>
  </si>
  <si>
    <t>TANIA MARCELA MOSQUERA</t>
  </si>
  <si>
    <t>FC 42349</t>
  </si>
  <si>
    <t>VERGARA GONZALEZ ELIZABETH</t>
  </si>
  <si>
    <t>FC 42397</t>
  </si>
  <si>
    <t>MORA BAYONA LEIDY</t>
  </si>
  <si>
    <t>FC 42390</t>
  </si>
  <si>
    <t>OUTSOURCING SERVICES CC SAS</t>
  </si>
  <si>
    <t>FC 42402</t>
  </si>
  <si>
    <t>NIGRINIS DE LA HOZ JORGE LUIS</t>
  </si>
  <si>
    <t>FC 42433</t>
  </si>
  <si>
    <t>CONTRERAS MALAGON ADRIANA MARCELA</t>
  </si>
  <si>
    <t>FC 42604</t>
  </si>
  <si>
    <t>MUÑOZ GUTIERREZ CONRADO</t>
  </si>
  <si>
    <t>FC 42773</t>
  </si>
  <si>
    <t>FC 43234</t>
  </si>
  <si>
    <t>FC 43575</t>
  </si>
  <si>
    <t>FC 43319</t>
  </si>
  <si>
    <t>NT 31778</t>
  </si>
  <si>
    <t>Caja menor (papelería, elementos de aseo agua y conectividad)</t>
  </si>
  <si>
    <t>NT 31502</t>
  </si>
  <si>
    <t>CM 17869</t>
  </si>
  <si>
    <t>CM 17870</t>
  </si>
  <si>
    <t>CM 17871</t>
  </si>
  <si>
    <t>CM 17872</t>
  </si>
  <si>
    <t>NT 31551</t>
  </si>
  <si>
    <t>NT 31552</t>
  </si>
  <si>
    <t>CM 17965</t>
  </si>
  <si>
    <t>CM 18021</t>
  </si>
  <si>
    <t>CM 18024</t>
  </si>
  <si>
    <t>CM 18042</t>
  </si>
  <si>
    <t>CM 18043</t>
  </si>
  <si>
    <t>CM 18046</t>
  </si>
  <si>
    <t>CM 18055</t>
  </si>
  <si>
    <t>CM 18056</t>
  </si>
  <si>
    <t>FC 42417</t>
  </si>
  <si>
    <t>TRANSPORTESTFHM S.A.S</t>
  </si>
  <si>
    <t>Mobiliario, material institucional, equipos de computo compra y mantenimiento de instrumentos y accesorios</t>
  </si>
  <si>
    <t>FC 42567</t>
  </si>
  <si>
    <t>Marzo</t>
  </si>
  <si>
    <t>ZAMBRANO ESTEPA CARLOS JULIO</t>
  </si>
  <si>
    <t>FC 42265</t>
  </si>
  <si>
    <t xml:space="preserve"> MARIN MURILLO LEONARDO</t>
  </si>
  <si>
    <t>FC 42279</t>
  </si>
  <si>
    <t>NEGRET LOPEZ TATIANA</t>
  </si>
  <si>
    <t>NT 31484</t>
  </si>
  <si>
    <t>FC 42857</t>
  </si>
  <si>
    <t>FC 42875</t>
  </si>
  <si>
    <t>FC 43344</t>
  </si>
  <si>
    <t>CUELLAR CAMACHO JOHN RONALD</t>
  </si>
  <si>
    <t xml:space="preserve">Modelo pedagógico Batuta </t>
  </si>
  <si>
    <t>FUNDACION NACIONAL BATUTA</t>
  </si>
  <si>
    <t xml:space="preserve"> Entrega certificados Proyecto 1749 /1750</t>
  </si>
  <si>
    <t>Certificados de participación</t>
  </si>
  <si>
    <t>Impresión de cartillas Proyecto 1749</t>
  </si>
  <si>
    <t>Impresión cartilla</t>
  </si>
  <si>
    <t>FC 42256</t>
  </si>
  <si>
    <t>Carpetas Proyecto 1750</t>
  </si>
  <si>
    <t>Pago diseñador gráfico</t>
  </si>
  <si>
    <t>FC 42467</t>
  </si>
  <si>
    <t>GALINDO BECERRA NICOLAS ANDRES</t>
  </si>
  <si>
    <t>Carpetas</t>
  </si>
  <si>
    <t xml:space="preserve">Capacitación y seguimiento - Proyecto 1750 </t>
  </si>
  <si>
    <t>Metodología capacitación</t>
  </si>
  <si>
    <t>Febrero</t>
  </si>
  <si>
    <t>Capacitación y seguimiento - Proyecto 1749</t>
  </si>
  <si>
    <t>Materiales de capacitación (papelería)</t>
  </si>
  <si>
    <t>Refrigerios para dos días de capacitación</t>
  </si>
  <si>
    <t>Almuerzos para dos días de capacitación</t>
  </si>
  <si>
    <t>Seguimiento proyecto de inversión (musicales y psicosociales)</t>
  </si>
  <si>
    <t>Clase abierta / muestra (refrigerios y transportes) Proyecto 1749</t>
  </si>
  <si>
    <t xml:space="preserve">Refrigerios </t>
  </si>
  <si>
    <t>Clase abierta / muestra (refrigerios y transportes) Proyecto 1750</t>
  </si>
  <si>
    <t>Trasporte de cabinas</t>
  </si>
  <si>
    <t>Concierto de cierre proceso Coral - Proyecto 1750</t>
  </si>
  <si>
    <t>FC 43117</t>
  </si>
  <si>
    <t>RAMIREZ MANRIQUE DEISY ELIANA</t>
  </si>
  <si>
    <t>Apoyo producción</t>
  </si>
  <si>
    <t>FC 42468</t>
  </si>
  <si>
    <t>ECHEVERRIA GONZALEZ GERARDO NEIL</t>
  </si>
  <si>
    <t>Almuerzos concierto</t>
  </si>
  <si>
    <t>Producción</t>
  </si>
  <si>
    <t>Camisetas</t>
  </si>
  <si>
    <t>Alquiler Back line</t>
  </si>
  <si>
    <t>Transporte mujeres</t>
  </si>
  <si>
    <t>FC 43324</t>
  </si>
  <si>
    <t>EXPRESSCOL S.A.S</t>
  </si>
  <si>
    <t>Muestra musical de cierre proceso Cajita de música y Juego proyecto de inversión 1749</t>
  </si>
  <si>
    <t>Kit mujeres imparables (pañoleta, bolsa y esfero con logos)</t>
  </si>
  <si>
    <t>FC 43499</t>
  </si>
  <si>
    <t>GAITAN VILLAMIL AURORA</t>
  </si>
  <si>
    <t>Refrigerios para concierto</t>
  </si>
  <si>
    <t>Apoyo producción  para concierto</t>
  </si>
  <si>
    <t>Almuerzos para concierto</t>
  </si>
  <si>
    <t>Alquiler de equipos Y MONTAJE</t>
  </si>
  <si>
    <t>Camisetas para presentación concierto de cierre</t>
  </si>
  <si>
    <t>Alquiler Bike line</t>
  </si>
  <si>
    <t>Buses para el día del concierto</t>
  </si>
  <si>
    <t>Estrategia de comunicaciones</t>
  </si>
  <si>
    <t>FC 42613</t>
  </si>
  <si>
    <t>% CARGA PRESTACIONAL</t>
  </si>
  <si>
    <t>CEDULA</t>
  </si>
  <si>
    <t>NOMBRE</t>
  </si>
  <si>
    <t>CARGO</t>
  </si>
  <si>
    <t xml:space="preserve">MES </t>
  </si>
  <si>
    <t>VALOR REPORTADO INFORME EJECUCION</t>
  </si>
  <si>
    <t>VALORES DESPRENDIBLE NOMINA</t>
  </si>
  <si>
    <t>AUXILIO DE TRANSPORTE</t>
  </si>
  <si>
    <t>VALOR DE APORTES SEGURIDAD SOCIAL Y PARAFISCALES</t>
  </si>
  <si>
    <t>CESANTIAS</t>
  </si>
  <si>
    <t>INTERESES CESANTIAS</t>
  </si>
  <si>
    <t>VACACIONES</t>
  </si>
  <si>
    <t>PRIMA</t>
  </si>
  <si>
    <t>Total Coordinador(a) Pedagógico proyecto de inversión</t>
  </si>
  <si>
    <t>Total Horas Tutores (as) proyecto de inversión</t>
  </si>
  <si>
    <t>Total Profesionales psicosociales proyecto de inversión</t>
  </si>
  <si>
    <t>Asistente Administrativo (a)</t>
  </si>
  <si>
    <t>Total Asistente Administrativo (a)</t>
  </si>
  <si>
    <t>Total Equipo Gerencia proyecto de inversión</t>
  </si>
  <si>
    <t>Total Coordinador (a)  centros musicales proyecto de inversión</t>
  </si>
  <si>
    <t>Total Profesor (a) / pianista acompañante proyecto de inversión</t>
  </si>
  <si>
    <t>Total nomina laboral</t>
  </si>
  <si>
    <t>OBSERVACIONES GERENCIA REGIONAL BOGOTÁ</t>
  </si>
  <si>
    <t>OBSERVACIONES ALCALDÍA</t>
  </si>
  <si>
    <t>Transporte instrumentos y  mobiliario</t>
  </si>
  <si>
    <t>Modelo pedagógico</t>
  </si>
  <si>
    <t>Músicos acompañantes</t>
  </si>
  <si>
    <t>Cuatro músicos acompañantes</t>
  </si>
  <si>
    <t>Se ajustaron los soportes y se carga documento OK</t>
  </si>
  <si>
    <t>Se modifica el nombre del tercero, ya que esta errado. Se ajustaron los soportes y se carga documento OK</t>
  </si>
  <si>
    <t xml:space="preserve">MARZO </t>
  </si>
  <si>
    <t>ABRIL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</si>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</sst>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[$$-240A]#,##0;[Red]\([$$-240A]#,##0\)"/>
    <numFmt numFmtId="166" formatCode="_(* #,##0_);_(* \(#,##0\);_(* &quot;-&quot;??_);_(@_)"/>
    <numFmt numFmtId="167" formatCode="0.000%"/>
    <numFmt numFmtId="168" formatCode="0.0000%"/>
    <numFmt numFmtId="169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Raleway"/>
    </font>
    <font>
      <b/>
      <i/>
      <sz val="11"/>
      <color theme="1"/>
      <name val="Raleway"/>
    </font>
    <font>
      <b/>
      <i/>
      <sz val="11"/>
      <color indexed="8"/>
      <name val="Raleway"/>
    </font>
    <font>
      <i/>
      <sz val="11"/>
      <color indexed="8"/>
      <name val="Raleway"/>
    </font>
    <font>
      <b/>
      <sz val="11"/>
      <color theme="1"/>
      <name val="Raleway"/>
    </font>
    <font>
      <b/>
      <sz val="11"/>
      <color theme="0"/>
      <name val="Raleway"/>
    </font>
    <font>
      <u/>
      <sz val="11"/>
      <color theme="10"/>
      <name val="Calibri"/>
      <family val="2"/>
    </font>
    <font>
      <b/>
      <i/>
      <sz val="11"/>
      <name val="Raleway"/>
    </font>
    <font>
      <sz val="11"/>
      <name val="Raleway"/>
    </font>
    <font>
      <b/>
      <sz val="11"/>
      <color indexed="8"/>
      <name val="Raleway"/>
    </font>
    <font>
      <sz val="11"/>
      <color rgb="FFFF0000"/>
      <name val="Raleway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Raleway"/>
    </font>
    <font>
      <sz val="11"/>
      <color theme="0"/>
      <name val="Raleway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2" tint="-0.24994659260841701"/>
      </left>
      <right style="hair">
        <color theme="2" tint="-0.24994659260841701"/>
      </right>
      <top style="hair">
        <color theme="2" tint="-0.24994659260841701"/>
      </top>
      <bottom style="hair">
        <color theme="2" tint="-0.24994659260841701"/>
      </bottom>
      <diagonal/>
    </border>
    <border>
      <left/>
      <right/>
      <top/>
      <bottom style="thin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499984740745262"/>
      </left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/>
      <right style="hair">
        <color theme="0" tint="-0.499984740745262"/>
      </right>
      <top/>
      <bottom/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 applyAlignment="1">
      <alignment vertical="center"/>
    </xf>
    <xf numFmtId="43" fontId="2" fillId="0" borderId="0" xfId="2" applyFont="1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16" fontId="2" fillId="0" borderId="0" xfId="0" applyNumberFormat="1" applyFont="1" applyAlignment="1">
      <alignment horizontal="righ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166" fontId="2" fillId="0" borderId="1" xfId="3" applyNumberFormat="1" applyFont="1" applyBorder="1" applyAlignment="1">
      <alignment vertical="center"/>
    </xf>
    <xf numFmtId="16" fontId="3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/>
    </xf>
    <xf numFmtId="0" fontId="2" fillId="0" borderId="0" xfId="0" applyFont="1"/>
    <xf numFmtId="0" fontId="4" fillId="0" borderId="2" xfId="0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41" fontId="7" fillId="2" borderId="1" xfId="4" applyFont="1" applyFill="1" applyBorder="1" applyAlignment="1">
      <alignment horizontal="center" vertical="center" wrapText="1"/>
    </xf>
    <xf numFmtId="166" fontId="2" fillId="0" borderId="1" xfId="5" applyNumberFormat="1" applyFont="1" applyBorder="1" applyAlignment="1">
      <alignment vertical="center" wrapText="1"/>
    </xf>
    <xf numFmtId="166" fontId="2" fillId="0" borderId="1" xfId="5" applyNumberFormat="1" applyFont="1" applyBorder="1" applyAlignment="1">
      <alignment vertical="center"/>
    </xf>
    <xf numFmtId="166" fontId="2" fillId="0" borderId="1" xfId="6" applyNumberFormat="1" applyFont="1" applyBorder="1" applyAlignment="1">
      <alignment vertical="center"/>
    </xf>
    <xf numFmtId="166" fontId="2" fillId="0" borderId="3" xfId="3" applyNumberFormat="1" applyFont="1" applyBorder="1" applyAlignment="1">
      <alignment vertical="center"/>
    </xf>
    <xf numFmtId="9" fontId="2" fillId="0" borderId="3" xfId="1" applyFont="1" applyBorder="1" applyAlignment="1">
      <alignment horizontal="center" vertical="center"/>
    </xf>
    <xf numFmtId="9" fontId="7" fillId="2" borderId="1" xfId="1" applyFont="1" applyFill="1" applyBorder="1" applyAlignment="1">
      <alignment horizontal="center" vertical="center" wrapText="1"/>
    </xf>
    <xf numFmtId="0" fontId="8" fillId="0" borderId="0" xfId="7" applyAlignment="1" applyProtection="1"/>
    <xf numFmtId="0" fontId="2" fillId="0" borderId="4" xfId="0" applyFont="1" applyBorder="1"/>
    <xf numFmtId="166" fontId="2" fillId="0" borderId="0" xfId="0" applyNumberFormat="1" applyFont="1"/>
    <xf numFmtId="166" fontId="2" fillId="0" borderId="4" xfId="0" applyNumberFormat="1" applyFont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2" fillId="0" borderId="1" xfId="5" applyNumberFormat="1" applyFont="1" applyFill="1" applyBorder="1" applyAlignment="1">
      <alignment vertical="center" wrapText="1"/>
    </xf>
    <xf numFmtId="41" fontId="2" fillId="0" borderId="0" xfId="0" applyNumberFormat="1" applyFont="1"/>
    <xf numFmtId="16" fontId="2" fillId="0" borderId="0" xfId="0" applyNumberFormat="1" applyFont="1" applyAlignment="1">
      <alignment horizontal="center" vertical="center" wrapText="1"/>
    </xf>
    <xf numFmtId="43" fontId="2" fillId="0" borderId="0" xfId="2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8" fillId="0" borderId="0" xfId="7" applyAlignment="1" applyProtection="1">
      <alignment vertical="center"/>
    </xf>
    <xf numFmtId="0" fontId="2" fillId="0" borderId="4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11" fillId="4" borderId="0" xfId="0" applyFont="1" applyFill="1" applyAlignment="1">
      <alignment vertical="center"/>
    </xf>
    <xf numFmtId="10" fontId="11" fillId="4" borderId="0" xfId="0" applyNumberFormat="1" applyFont="1" applyFill="1" applyAlignment="1">
      <alignment vertical="center"/>
    </xf>
    <xf numFmtId="10" fontId="11" fillId="4" borderId="0" xfId="1" applyNumberFormat="1" applyFont="1" applyFill="1" applyAlignment="1">
      <alignment vertical="center"/>
    </xf>
    <xf numFmtId="169" fontId="2" fillId="0" borderId="0" xfId="2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41" fontId="7" fillId="2" borderId="7" xfId="4" applyFont="1" applyFill="1" applyBorder="1" applyAlignment="1">
      <alignment horizontal="center" vertical="center" wrapText="1"/>
    </xf>
    <xf numFmtId="41" fontId="7" fillId="3" borderId="7" xfId="4" applyFont="1" applyFill="1" applyBorder="1" applyAlignment="1">
      <alignment horizontal="center" vertical="center" wrapText="1"/>
    </xf>
    <xf numFmtId="166" fontId="2" fillId="0" borderId="7" xfId="1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69" fontId="2" fillId="0" borderId="7" xfId="2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7" xfId="2" applyNumberFormat="1" applyFont="1" applyFill="1" applyBorder="1" applyAlignment="1">
      <alignment vertical="center"/>
    </xf>
    <xf numFmtId="166" fontId="2" fillId="0" borderId="1" xfId="6" applyNumberFormat="1" applyFont="1" applyFill="1" applyBorder="1" applyAlignment="1">
      <alignment vertical="center" wrapText="1"/>
    </xf>
    <xf numFmtId="166" fontId="2" fillId="0" borderId="1" xfId="6" applyNumberFormat="1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14" fontId="2" fillId="5" borderId="1" xfId="0" applyNumberFormat="1" applyFont="1" applyFill="1" applyBorder="1" applyAlignment="1">
      <alignment vertical="center"/>
    </xf>
    <xf numFmtId="41" fontId="2" fillId="5" borderId="0" xfId="0" applyNumberFormat="1" applyFont="1" applyFill="1" applyAlignment="1">
      <alignment vertical="center"/>
    </xf>
    <xf numFmtId="166" fontId="2" fillId="5" borderId="0" xfId="0" applyNumberFormat="1" applyFont="1" applyFill="1" applyAlignment="1">
      <alignment vertical="center"/>
    </xf>
    <xf numFmtId="43" fontId="2" fillId="0" borderId="1" xfId="2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left" vertical="center" wrapText="1"/>
    </xf>
    <xf numFmtId="0" fontId="2" fillId="0" borderId="1" xfId="2" applyNumberFormat="1" applyFont="1" applyBorder="1" applyAlignment="1">
      <alignment vertical="center" wrapText="1"/>
    </xf>
    <xf numFmtId="43" fontId="2" fillId="0" borderId="1" xfId="2" applyFont="1" applyBorder="1" applyAlignment="1">
      <alignment vertical="center" wrapText="1"/>
    </xf>
    <xf numFmtId="166" fontId="2" fillId="0" borderId="1" xfId="3" applyNumberFormat="1" applyFont="1" applyFill="1" applyBorder="1" applyAlignment="1">
      <alignment horizontal="center" vertical="center"/>
    </xf>
    <xf numFmtId="166" fontId="2" fillId="0" borderId="1" xfId="5" applyNumberFormat="1" applyFont="1" applyFill="1" applyBorder="1" applyAlignment="1">
      <alignment horizontal="center" vertical="center" wrapText="1"/>
    </xf>
    <xf numFmtId="166" fontId="2" fillId="0" borderId="1" xfId="5" applyNumberFormat="1" applyFont="1" applyFill="1" applyBorder="1" applyAlignment="1">
      <alignment horizontal="left" vertical="center" wrapText="1"/>
    </xf>
    <xf numFmtId="9" fontId="2" fillId="0" borderId="1" xfId="1" applyFont="1" applyFill="1" applyBorder="1" applyAlignment="1">
      <alignment horizontal="center" vertical="center"/>
    </xf>
    <xf numFmtId="166" fontId="2" fillId="0" borderId="1" xfId="6" applyNumberFormat="1" applyFont="1" applyFill="1" applyBorder="1" applyAlignment="1">
      <alignment horizontal="center" vertical="center" wrapText="1"/>
    </xf>
    <xf numFmtId="166" fontId="2" fillId="0" borderId="1" xfId="6" applyNumberFormat="1" applyFont="1" applyFill="1" applyBorder="1" applyAlignment="1">
      <alignment horizontal="center" vertical="center"/>
    </xf>
    <xf numFmtId="166" fontId="7" fillId="2" borderId="1" xfId="11" applyNumberFormat="1" applyFont="1" applyFill="1" applyBorder="1" applyAlignment="1">
      <alignment horizontal="center" vertical="center" wrapText="1"/>
    </xf>
    <xf numFmtId="166" fontId="2" fillId="5" borderId="1" xfId="11" applyNumberFormat="1" applyFont="1" applyFill="1" applyBorder="1" applyAlignment="1">
      <alignment vertical="center" wrapText="1"/>
    </xf>
    <xf numFmtId="166" fontId="2" fillId="5" borderId="1" xfId="11" applyNumberFormat="1" applyFont="1" applyFill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166" fontId="2" fillId="0" borderId="1" xfId="11" applyNumberFormat="1" applyFont="1" applyFill="1" applyBorder="1" applyAlignment="1">
      <alignment horizontal="center" vertical="center"/>
    </xf>
    <xf numFmtId="166" fontId="2" fillId="0" borderId="7" xfId="10" applyNumberFormat="1" applyFont="1" applyFill="1" applyBorder="1" applyAlignment="1">
      <alignment vertical="center"/>
    </xf>
    <xf numFmtId="166" fontId="2" fillId="6" borderId="7" xfId="10" applyNumberFormat="1" applyFont="1" applyFill="1" applyBorder="1" applyAlignment="1">
      <alignment vertical="center"/>
    </xf>
    <xf numFmtId="0" fontId="2" fillId="6" borderId="7" xfId="0" applyFont="1" applyFill="1" applyBorder="1" applyAlignment="1">
      <alignment vertical="center"/>
    </xf>
    <xf numFmtId="169" fontId="2" fillId="6" borderId="7" xfId="2" applyNumberFormat="1" applyFont="1" applyFill="1" applyBorder="1" applyAlignment="1">
      <alignment vertical="center"/>
    </xf>
    <xf numFmtId="166" fontId="2" fillId="7" borderId="7" xfId="10" applyNumberFormat="1" applyFont="1" applyFill="1" applyBorder="1" applyAlignment="1">
      <alignment vertical="center"/>
    </xf>
    <xf numFmtId="0" fontId="2" fillId="7" borderId="7" xfId="0" applyFont="1" applyFill="1" applyBorder="1" applyAlignment="1">
      <alignment vertical="center"/>
    </xf>
    <xf numFmtId="169" fontId="2" fillId="7" borderId="7" xfId="2" applyNumberFormat="1" applyFont="1" applyFill="1" applyBorder="1" applyAlignment="1">
      <alignment vertical="center"/>
    </xf>
    <xf numFmtId="169" fontId="2" fillId="8" borderId="7" xfId="2" applyNumberFormat="1" applyFont="1" applyFill="1" applyBorder="1" applyAlignment="1">
      <alignment vertical="center"/>
    </xf>
    <xf numFmtId="43" fontId="12" fillId="0" borderId="0" xfId="2" applyFont="1" applyAlignment="1">
      <alignment vertical="center"/>
    </xf>
    <xf numFmtId="41" fontId="15" fillId="8" borderId="1" xfId="4" applyFont="1" applyFill="1" applyBorder="1" applyAlignment="1">
      <alignment horizontal="center" vertical="center" wrapText="1"/>
    </xf>
    <xf numFmtId="43" fontId="10" fillId="0" borderId="0" xfId="2" applyFont="1" applyAlignment="1">
      <alignment vertical="center"/>
    </xf>
    <xf numFmtId="43" fontId="2" fillId="0" borderId="0" xfId="2" applyFont="1" applyFill="1" applyAlignment="1">
      <alignment vertical="center"/>
    </xf>
    <xf numFmtId="43" fontId="2" fillId="0" borderId="0" xfId="2" applyFont="1" applyFill="1" applyAlignment="1">
      <alignment vertical="center" wrapText="1"/>
    </xf>
    <xf numFmtId="43" fontId="12" fillId="0" borderId="0" xfId="2" applyFont="1" applyFill="1" applyAlignment="1">
      <alignment vertical="center"/>
    </xf>
    <xf numFmtId="166" fontId="2" fillId="8" borderId="1" xfId="6" applyNumberFormat="1" applyFont="1" applyFill="1" applyBorder="1" applyAlignment="1">
      <alignment vertical="center"/>
    </xf>
    <xf numFmtId="166" fontId="2" fillId="8" borderId="1" xfId="6" applyNumberFormat="1" applyFont="1" applyFill="1" applyBorder="1" applyAlignment="1">
      <alignment vertical="center" wrapText="1"/>
    </xf>
    <xf numFmtId="166" fontId="2" fillId="5" borderId="1" xfId="6" applyNumberFormat="1" applyFont="1" applyFill="1" applyBorder="1" applyAlignment="1">
      <alignment vertical="center"/>
    </xf>
    <xf numFmtId="166" fontId="2" fillId="5" borderId="1" xfId="6" applyNumberFormat="1" applyFont="1" applyFill="1" applyBorder="1" applyAlignment="1">
      <alignment vertical="center" wrapText="1"/>
    </xf>
    <xf numFmtId="166" fontId="16" fillId="5" borderId="1" xfId="6" applyNumberFormat="1" applyFont="1" applyFill="1" applyBorder="1" applyAlignment="1">
      <alignment vertical="center"/>
    </xf>
    <xf numFmtId="166" fontId="16" fillId="5" borderId="14" xfId="6" applyNumberFormat="1" applyFont="1" applyFill="1" applyBorder="1" applyAlignment="1">
      <alignment vertical="center" wrapText="1"/>
    </xf>
    <xf numFmtId="166" fontId="2" fillId="9" borderId="1" xfId="6" applyNumberFormat="1" applyFont="1" applyFill="1" applyBorder="1" applyAlignment="1">
      <alignment vertical="center"/>
    </xf>
    <xf numFmtId="166" fontId="2" fillId="10" borderId="1" xfId="6" applyNumberFormat="1" applyFont="1" applyFill="1" applyBorder="1" applyAlignment="1">
      <alignment vertical="center"/>
    </xf>
    <xf numFmtId="166" fontId="2" fillId="10" borderId="1" xfId="6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166" fontId="2" fillId="7" borderId="1" xfId="6" applyNumberFormat="1" applyFont="1" applyFill="1" applyBorder="1" applyAlignment="1">
      <alignment vertical="center"/>
    </xf>
    <xf numFmtId="166" fontId="2" fillId="9" borderId="1" xfId="6" applyNumberFormat="1" applyFont="1" applyFill="1" applyBorder="1" applyAlignment="1">
      <alignment vertical="center" wrapText="1"/>
    </xf>
    <xf numFmtId="164" fontId="2" fillId="0" borderId="0" xfId="1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5" borderId="0" xfId="2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6" fontId="10" fillId="11" borderId="1" xfId="6" applyNumberFormat="1" applyFont="1" applyFill="1" applyBorder="1" applyAlignment="1">
      <alignment vertical="center"/>
    </xf>
    <xf numFmtId="166" fontId="2" fillId="11" borderId="1" xfId="6" applyNumberFormat="1" applyFont="1" applyFill="1" applyBorder="1" applyAlignment="1">
      <alignment vertical="center"/>
    </xf>
    <xf numFmtId="166" fontId="2" fillId="11" borderId="1" xfId="6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6" fontId="2" fillId="0" borderId="1" xfId="3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6" fontId="2" fillId="8" borderId="1" xfId="6" applyNumberFormat="1" applyFont="1" applyFill="1" applyBorder="1" applyAlignment="1">
      <alignment horizontal="center" vertical="center"/>
    </xf>
    <xf numFmtId="0" fontId="2" fillId="0" borderId="8" xfId="2" applyNumberFormat="1" applyFont="1" applyFill="1" applyBorder="1" applyAlignment="1">
      <alignment horizontal="center" vertical="center" wrapText="1"/>
    </xf>
    <xf numFmtId="166" fontId="2" fillId="0" borderId="1" xfId="5" applyNumberFormat="1" applyFont="1" applyFill="1" applyBorder="1" applyAlignment="1">
      <alignment horizontal="center" vertical="center" wrapText="1"/>
    </xf>
    <xf numFmtId="166" fontId="2" fillId="0" borderId="1" xfId="11" applyNumberFormat="1" applyFont="1" applyFill="1" applyBorder="1" applyAlignment="1">
      <alignment horizontal="center" vertical="center"/>
    </xf>
    <xf numFmtId="166" fontId="2" fillId="5" borderId="1" xfId="11" applyNumberFormat="1" applyFont="1" applyFill="1" applyBorder="1" applyAlignment="1">
      <alignment horizontal="center" vertical="center" wrapText="1"/>
    </xf>
    <xf numFmtId="166" fontId="10" fillId="5" borderId="1" xfId="11" applyNumberFormat="1" applyFont="1" applyFill="1" applyBorder="1" applyAlignment="1">
      <alignment horizontal="center" vertical="center" wrapText="1"/>
    </xf>
    <xf numFmtId="166" fontId="2" fillId="0" borderId="1" xfId="6" applyNumberFormat="1" applyFont="1" applyFill="1" applyBorder="1" applyAlignment="1">
      <alignment horizontal="center" vertical="center" wrapText="1"/>
    </xf>
    <xf numFmtId="166" fontId="2" fillId="0" borderId="1" xfId="6" applyNumberFormat="1" applyFont="1" applyFill="1" applyBorder="1" applyAlignment="1">
      <alignment horizontal="left" vertical="center" wrapText="1"/>
    </xf>
    <xf numFmtId="9" fontId="2" fillId="0" borderId="1" xfId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2" fillId="0" borderId="5" xfId="3" applyNumberFormat="1" applyFont="1" applyBorder="1" applyAlignment="1">
      <alignment horizontal="center" vertical="center"/>
    </xf>
    <xf numFmtId="166" fontId="2" fillId="0" borderId="6" xfId="3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/>
    </xf>
    <xf numFmtId="166" fontId="2" fillId="0" borderId="1" xfId="5" applyNumberFormat="1" applyFont="1" applyFill="1" applyBorder="1" applyAlignment="1">
      <alignment horizontal="left" vertical="center" wrapText="1"/>
    </xf>
    <xf numFmtId="9" fontId="2" fillId="0" borderId="9" xfId="1" applyFont="1" applyFill="1" applyBorder="1" applyAlignment="1">
      <alignment horizontal="center" vertical="center"/>
    </xf>
    <xf numFmtId="9" fontId="2" fillId="0" borderId="10" xfId="1" applyFont="1" applyFill="1" applyBorder="1" applyAlignment="1">
      <alignment horizontal="center" vertical="center"/>
    </xf>
    <xf numFmtId="166" fontId="2" fillId="0" borderId="9" xfId="3" applyNumberFormat="1" applyFont="1" applyFill="1" applyBorder="1" applyAlignment="1">
      <alignment horizontal="center" vertical="center"/>
    </xf>
    <xf numFmtId="166" fontId="2" fillId="0" borderId="10" xfId="3" applyNumberFormat="1" applyFont="1" applyFill="1" applyBorder="1" applyAlignment="1">
      <alignment horizontal="center" vertical="center"/>
    </xf>
    <xf numFmtId="166" fontId="12" fillId="5" borderId="1" xfId="11" applyNumberFormat="1" applyFont="1" applyFill="1" applyBorder="1" applyAlignment="1">
      <alignment horizontal="center" vertical="center" wrapText="1"/>
    </xf>
    <xf numFmtId="166" fontId="2" fillId="0" borderId="9" xfId="5" applyNumberFormat="1" applyFont="1" applyFill="1" applyBorder="1" applyAlignment="1">
      <alignment horizontal="center" vertical="center" wrapText="1"/>
    </xf>
    <xf numFmtId="166" fontId="2" fillId="0" borderId="2" xfId="5" applyNumberFormat="1" applyFont="1" applyFill="1" applyBorder="1" applyAlignment="1">
      <alignment horizontal="center" vertical="center" wrapText="1"/>
    </xf>
    <xf numFmtId="166" fontId="2" fillId="5" borderId="9" xfId="11" applyNumberFormat="1" applyFont="1" applyFill="1" applyBorder="1" applyAlignment="1">
      <alignment horizontal="center" vertical="center" wrapText="1"/>
    </xf>
    <xf numFmtId="166" fontId="2" fillId="5" borderId="2" xfId="11" applyNumberFormat="1" applyFont="1" applyFill="1" applyBorder="1" applyAlignment="1">
      <alignment horizontal="center" vertical="center" wrapText="1"/>
    </xf>
    <xf numFmtId="166" fontId="2" fillId="0" borderId="1" xfId="5" applyNumberFormat="1" applyFont="1" applyFill="1" applyBorder="1" applyAlignment="1">
      <alignment vertical="center" wrapText="1"/>
    </xf>
    <xf numFmtId="43" fontId="2" fillId="0" borderId="1" xfId="2" applyFont="1" applyBorder="1" applyAlignment="1">
      <alignment vertical="center" wrapText="1"/>
    </xf>
    <xf numFmtId="0" fontId="2" fillId="0" borderId="1" xfId="2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166" fontId="2" fillId="0" borderId="10" xfId="5" applyNumberFormat="1" applyFont="1" applyFill="1" applyBorder="1" applyAlignment="1">
      <alignment horizontal="center" vertical="center" wrapText="1"/>
    </xf>
    <xf numFmtId="2" fontId="2" fillId="0" borderId="1" xfId="2" applyNumberFormat="1" applyFont="1" applyBorder="1" applyAlignment="1">
      <alignment horizontal="left" vertical="center" wrapText="1"/>
    </xf>
    <xf numFmtId="166" fontId="2" fillId="0" borderId="9" xfId="11" applyNumberFormat="1" applyFont="1" applyFill="1" applyBorder="1" applyAlignment="1">
      <alignment horizontal="center" vertical="center"/>
    </xf>
    <xf numFmtId="166" fontId="2" fillId="0" borderId="10" xfId="11" applyNumberFormat="1" applyFont="1" applyFill="1" applyBorder="1" applyAlignment="1">
      <alignment horizontal="center" vertical="center"/>
    </xf>
    <xf numFmtId="166" fontId="2" fillId="5" borderId="10" xfId="1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6" fontId="2" fillId="0" borderId="9" xfId="5" applyNumberFormat="1" applyFont="1" applyFill="1" applyBorder="1" applyAlignment="1">
      <alignment horizontal="left" vertical="center" wrapText="1"/>
    </xf>
    <xf numFmtId="166" fontId="2" fillId="0" borderId="2" xfId="5" applyNumberFormat="1" applyFont="1" applyFill="1" applyBorder="1" applyAlignment="1">
      <alignment horizontal="left" vertical="center" wrapText="1"/>
    </xf>
    <xf numFmtId="166" fontId="2" fillId="5" borderId="9" xfId="11" applyNumberFormat="1" applyFont="1" applyFill="1" applyBorder="1" applyAlignment="1">
      <alignment horizontal="center" vertical="center"/>
    </xf>
    <xf numFmtId="166" fontId="2" fillId="5" borderId="10" xfId="11" applyNumberFormat="1" applyFont="1" applyFill="1" applyBorder="1" applyAlignment="1">
      <alignment horizontal="center" vertical="center"/>
    </xf>
    <xf numFmtId="166" fontId="2" fillId="5" borderId="2" xfId="11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66" fontId="2" fillId="5" borderId="9" xfId="11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1" fontId="7" fillId="2" borderId="7" xfId="4" applyFont="1" applyFill="1" applyBorder="1" applyAlignment="1">
      <alignment horizontal="center" vertical="center" wrapText="1"/>
    </xf>
    <xf numFmtId="164" fontId="6" fillId="0" borderId="0" xfId="11" applyFont="1" applyAlignment="1">
      <alignment vertical="center"/>
    </xf>
    <xf numFmtId="43" fontId="17" fillId="0" borderId="0" xfId="0" applyNumberFormat="1" applyFont="1"/>
  </cellXfs>
  <cellStyles count="12">
    <cellStyle name="Hipervínculo" xfId="7" builtinId="8"/>
    <cellStyle name="Hipervínculo 2" xfId="8" xr:uid="{00000000-0005-0000-0000-000001000000}"/>
    <cellStyle name="Millares" xfId="11" builtinId="3"/>
    <cellStyle name="Millares [0] 2" xfId="4" xr:uid="{00000000-0005-0000-0000-000003000000}"/>
    <cellStyle name="Millares 10" xfId="5" xr:uid="{00000000-0005-0000-0000-000004000000}"/>
    <cellStyle name="Millares 133 2 4" xfId="2" xr:uid="{00000000-0005-0000-0000-000005000000}"/>
    <cellStyle name="Millares 145" xfId="9" xr:uid="{00000000-0005-0000-0000-000006000000}"/>
    <cellStyle name="Millares 156" xfId="6" xr:uid="{00000000-0005-0000-0000-000007000000}"/>
    <cellStyle name="Millares 2" xfId="3" xr:uid="{00000000-0005-0000-0000-000008000000}"/>
    <cellStyle name="Millares 2 2" xfId="10" xr:uid="{00000000-0005-0000-0000-000009000000}"/>
    <cellStyle name="Normal" xfId="0" builtinId="0"/>
    <cellStyle name="Porcentaje" xfId="1" builtinId="5"/>
  </cellStyles>
  <dxfs count="6">
    <dxf>
      <font>
        <b/>
        <i val="0"/>
        <color rgb="FF376091"/>
      </font>
      <border>
        <bottom style="dotted">
          <color rgb="FFB9E1BD"/>
        </bottom>
      </border>
    </dxf>
    <dxf>
      <font>
        <b/>
        <i val="0"/>
        <color rgb="FF376091"/>
      </font>
      <border>
        <bottom style="thin">
          <color rgb="FF3A6496"/>
        </bottom>
      </border>
    </dxf>
    <dxf>
      <border>
        <left style="dotted">
          <color rgb="FFB9E1BD"/>
        </left>
      </border>
    </dxf>
    <dxf>
      <font>
        <b/>
        <i val="0"/>
        <color rgb="FFFEE9D9"/>
      </font>
      <fill>
        <gradientFill degree="90">
          <stop position="0">
            <color rgb="FF2C4C90"/>
          </stop>
          <stop position="0.5">
            <color rgb="FF315683"/>
          </stop>
          <stop position="1">
            <color rgb="FF2C4C90"/>
          </stop>
        </gradientFill>
      </fill>
      <border>
        <top style="double">
          <color rgb="FFF0F5FA"/>
        </top>
      </border>
    </dxf>
    <dxf>
      <font>
        <b/>
        <i val="0"/>
        <color rgb="FFDBE5F1"/>
      </font>
      <fill>
        <gradientFill degree="90">
          <stop position="0">
            <color rgb="FF2C4C90"/>
          </stop>
          <stop position="0.5">
            <color rgb="FF315683"/>
          </stop>
          <stop position="1">
            <color rgb="FF2C4C90"/>
          </stop>
        </gradientFill>
      </fill>
    </dxf>
    <dxf>
      <fill>
        <gradientFill degree="45">
          <stop position="0">
            <color rgb="FFFFFFFF"/>
          </stop>
          <stop position="1">
            <color rgb="FFECEFFE"/>
          </stop>
        </gradientFill>
      </fill>
      <border>
        <left style="thin">
          <color rgb="FF3A6496"/>
        </left>
        <right style="thin">
          <color rgb="FF3A6496"/>
        </right>
        <top style="thin">
          <color rgb="FF3A6496"/>
        </top>
        <bottom style="thin">
          <color rgb="FF3A6496"/>
        </bottom>
      </border>
    </dxf>
  </dxfs>
  <tableStyles count="1" defaultTableStyle="TableStyleMedium2" defaultPivotStyle="PivotStyleLight16">
    <tableStyle name="Estilo Biable: Azul" table="0" count="6" xr9:uid="{00000000-0011-0000-FFFF-FFFF00000000}">
      <tableStyleElement type="wholeTable" dxfId="5"/>
      <tableStyleElement type="headerRow" dxfId="4"/>
      <tableStyleElement type="totalRow" dxfId="3"/>
      <tableStyleElement type="lastColumn" dxfId="2"/>
      <tableStyleElement type="firstRowSubheading" dxfId="1"/>
      <tableStyleElement type="secondRowSubheading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0</xdr:row>
      <xdr:rowOff>152400</xdr:rowOff>
    </xdr:from>
    <xdr:to>
      <xdr:col>6</xdr:col>
      <xdr:colOff>1333500</xdr:colOff>
      <xdr:row>4</xdr:row>
      <xdr:rowOff>0</xdr:rowOff>
    </xdr:to>
    <xdr:pic>
      <xdr:nvPicPr>
        <xdr:cNvPr id="2" name="3 Imagen" descr="logo nuevo batuta.jpg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33" t="34302" r="21140" b="33955"/>
        <a:stretch>
          <a:fillRect/>
        </a:stretch>
      </xdr:blipFill>
      <xdr:spPr bwMode="auto">
        <a:xfrm>
          <a:off x="8677275" y="152400"/>
          <a:ext cx="12287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BPAEZ\Documentos%20Compartidos\Users\WIN7\AppData\Local\Microsoft\Windows\Temporary%20Internet%20Files\Content.Outlook\RS5VFAD3\1%20%20PERFIL%20Acuerdo%20No%20%209%20Huila%200111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heinsohn/Ger.%20Desarrollo/Users/WIN7/AppData/Local/Microsoft/Windows/Temporary%20Internet%20Files/Content.Outlook/RS5VFAD3/1%20%20PERFIL%20Acuerdo%20No%20%209%20Huila%200111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insohn\Ger.%20Desarrollo\Users\WIN7\AppData\Local\Microsoft\Windows\Temporary%20Internet%20Files\Content.Outlook\RS5VFAD3\1%20%20PERFIL%20Acuerdo%20No%20%209%20Huila%200111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sierra01\documentos%20c\claudializcano\Mis%20documentos\Direccion%20Gestion%20Humana\2013\Nomina%202013\Base%20Nomina%20x%20Mes%202013\10%20Base%20Octubre%202013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sierra01\documentos%20c\Users\JUANKA\Downloads\Direccion%20Gestion%20Humana\2013\Nomina%202013\Requisitos%20de%20Contratacion%202012\Formato%20Reporte%20Novedades%20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einsohn\Ger.%20Desarrollo\Users\WIN7\AppData\Local\Microsoft\Windows\Temporary%20Internet%20Files\Content.Outlook\RS5VFAD3\1%20%20PERFIL%20Acuerdo%20No%20%209%20Huila%2001111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FINANCIERA%20A&#209;O%202022\CRP%20PENDIENTES%202022\FONDO%20MIXTO%20DE%20SUCRE\CRP%20397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ordinacion%20Gestion%20Humana\2011\Nomina%202011\Base%20Nomina%20x%20Mes\12.%20Nomina%20Diciembre%20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sierra01\documentos%20c\Direccion%20Gestion%20Humana\2013\Nomina%202013\Bases%20Datos%20x%20Gerencia%20Regional%20Ingreso%202013\30072013CONTRATACION%20BOGOTA%20SEGUNDO%20SEMESTRE%202013%20PRESTAC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aldana\archivos%20financiera\2013\Relacion%20CDP%20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BPAEZ\Documentos%20Compartidos\deborapaez\Documents\FINANCIERA\EJECUCIONES%20PRESUPUESTALES\ORQUESTA%20FILARMONICA%20DE%20BOGOTA\FILARMONICA%202015\EJECUCION%20JUNIO\HT%204&#176;EJECUCION%20JUNIOO%20OFB%2035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sierra01\documentos%20c\Users\liliantovio\Documents\Mis%20documentos\A&#209;O%202013\CONTRATACION%20I-2013%20(borradores)\ACTUALIZACION%20CONTRATACION%20JUNIO%203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laudializcano\Configuraci&#243;n%20local\Archivos%20temporales%20de%20Internet\Content.Outlook\1OISMDV9\Contratacion%202012%20Orquesta%20Bogot&#225;%20I%20semestre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sierra01\documentos%20c\Users\JUANKA\Downloads\claudia\A12.%20Base%20Diciembre%2020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N7\AppData\Local\Microsoft\Windows\Temporary%20Internet%20Files\Content.Outlook\RS5VFAD3\1%20%20PERFIL%20Acuerdo%20No%20%209%20Huila%2001111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BPAEZ\Documentos%20Compartidos\OlaInvernalMC\DNP\ProyectoDNPFinal\OlaInvernalMC\DNP\ProyectoDNPFinal\FORMATO_PROYECTO_FNC_v.3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sierra01\documentos%20c\Users\JUANKA\Downloads\claudia\1.%20Base%20Enero%20201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sierra01\documentos%20c\Direccion%20Gestion%20Humana\2013\Nomina%202013\Bases%20Datos%20x%20Gerencia%20Regional%20Ingreso%202013\26082013%20INSTRUCTORES%20OFB%20BATUTA%20JORNADA%2040X40%20(3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sierra01\documentos%20c\Users\JUANKA\Downloads\Documents%20and%20Settings\adrianagantiva\Configuraci&#243;n%20local\Archivos%20temporales%20de%20Internet\Content.Outlook\O668UESK\IMSANJORGEJUNIO%2009(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laudializcano\Configuraci&#243;n%20local\Archivos%20temporales%20de%20Internet\Content.Outlook\1OISMDV9\CONTRATACION%20CRISTIAN%20HERNANDEZ%20-JORGE%20PADILLA%20SINFONICOSS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reccion%20Gestion%20Humana\2011\Nomina%202011\Base%20Nomina%20x%20Mes\10.%20Nomina%20Octubre%2020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420.%20DIRECCI&#211;N%20DE%20GESTI&#211;N%20FINANCIERA\420.17%20INFORMES\420.17.1%20Informes%20ejecucion\Alcaldia%20Bosa\2024\1.%20Documentos%20legales\Asignaci&#243;n%20CDP%20Bosa%20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GENERALES"/>
      <sheetName val="CRONOGRAMA"/>
      <sheetName val="PRESUPUESTO"/>
      <sheetName val="SOCIOS &amp; FIRMA"/>
      <sheetName val="Hoja1"/>
      <sheetName val="A__GENERALES"/>
      <sheetName val="SOCIOS_&amp;_FIRMA"/>
    </sheetNames>
    <sheetDataSet>
      <sheetData sheetId="0">
        <row r="118">
          <cell r="A118" t="str">
            <v>DESARROLLO_TERRITORIAL</v>
          </cell>
        </row>
        <row r="119">
          <cell r="A119" t="str">
            <v>OPERACIÓN_RESPONSABLE</v>
          </cell>
        </row>
        <row r="120">
          <cell r="A120" t="str">
            <v>SEGURIDAD_FÍSICA</v>
          </cell>
        </row>
        <row r="121">
          <cell r="A121" t="str">
            <v>CIENCIA_Y_TECNOLOGÍA</v>
          </cell>
        </row>
        <row r="122">
          <cell r="A122" t="str">
            <v>DESARROLLO_DE_PROVEEDORES</v>
          </cell>
        </row>
        <row r="123">
          <cell r="A123" t="str">
            <v>AMBIENTAL</v>
          </cell>
        </row>
        <row r="124">
          <cell r="A124" t="str">
            <v>INMOBILIARIA_Y_ACTIVOS</v>
          </cell>
        </row>
        <row r="125">
          <cell r="A125" t="str">
            <v>SALUD</v>
          </cell>
        </row>
        <row r="126">
          <cell r="A126" t="str">
            <v>OTROS    Cuál?:</v>
          </cell>
        </row>
        <row r="127">
          <cell r="A127" t="str">
            <v>No Aplica</v>
          </cell>
        </row>
        <row r="128">
          <cell r="A128" t="str">
            <v>___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18">
          <cell r="A118" t="str">
            <v>DESARROLLO_TERRITORIAL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GENERAL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GENERALES"/>
      <sheetName val="CRONOGRAMA"/>
      <sheetName val="PRESUPUESTO"/>
      <sheetName val="SOCIOS &amp; FIRMA"/>
      <sheetName val="Hoja1"/>
      <sheetName val="A__GENERALES"/>
      <sheetName val="SOCIOS_&amp;_FIRMA"/>
    </sheetNames>
    <sheetDataSet>
      <sheetData sheetId="0">
        <row r="118">
          <cell r="A118" t="str">
            <v>DESARROLLO_TERRITORIAL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18">
          <cell r="A118" t="str">
            <v>DESARROLLO_TERRITORIAL</v>
          </cell>
        </row>
      </sheetData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Octubre 2013"/>
      <sheetName val="Estructura Sept 29"/>
      <sheetName val="Tablas"/>
      <sheetName val="Vr Categoria Musical"/>
      <sheetName val="Cat Asist 2012"/>
      <sheetName val="Notificaciones Octubre"/>
      <sheetName val="Notificaciones Noviembre"/>
      <sheetName val="Hoja5"/>
      <sheetName val="Hoja1"/>
      <sheetName val="Contratos Septiembre"/>
    </sheetNames>
    <sheetDataSet>
      <sheetData sheetId="0"/>
      <sheetData sheetId="1"/>
      <sheetData sheetId="2">
        <row r="1">
          <cell r="A1" t="str">
            <v>Batubebes</v>
          </cell>
          <cell r="B1" t="str">
            <v>Norte</v>
          </cell>
          <cell r="C1" t="str">
            <v>Nomina 1 - Administrativa</v>
          </cell>
          <cell r="D1" t="str">
            <v>Coordinacion Recursos Fisicos Infraestructura</v>
          </cell>
          <cell r="E1" t="str">
            <v xml:space="preserve">Amazonas </v>
          </cell>
          <cell r="F1" t="str">
            <v>Abejorral</v>
          </cell>
          <cell r="G1" t="str">
            <v>F</v>
          </cell>
          <cell r="H1" t="str">
            <v xml:space="preserve">Aprendizaje </v>
          </cell>
          <cell r="I1" t="str">
            <v>Activo</v>
          </cell>
          <cell r="K1" t="str">
            <v>Batuta Recursos Propios</v>
          </cell>
          <cell r="S1" t="str">
            <v>A</v>
          </cell>
          <cell r="U1" t="str">
            <v>Enero 1 de 2012</v>
          </cell>
          <cell r="V1" t="str">
            <v>G.Bogotá-DPS-Sabio Caldas (Antes Arabia)</v>
          </cell>
          <cell r="W1" t="str">
            <v xml:space="preserve"> TIPO DOTACION</v>
          </cell>
          <cell r="Z1" t="str">
            <v>TALLA CAMISA</v>
          </cell>
          <cell r="AA1" t="str">
            <v>TALLA CHALECO</v>
          </cell>
          <cell r="AD1" t="str">
            <v>COPIA</v>
          </cell>
          <cell r="AF1" t="str">
            <v xml:space="preserve">APELLIDOS Y NOMBRES </v>
          </cell>
          <cell r="AG1" t="str">
            <v>NOMBRES Y APELLIDOS</v>
          </cell>
          <cell r="AH1" t="str">
            <v>DOCUMENTOS Y LUGAR EXPEDICION</v>
          </cell>
          <cell r="AI1" t="str">
            <v>LUGAR Y FECHA DE NACIMIENTO</v>
          </cell>
          <cell r="AJ1" t="str">
            <v>No Cuenta</v>
          </cell>
          <cell r="AK1" t="str">
            <v>DIRECCION Y CIUDAD DE RESIDENCIA</v>
          </cell>
          <cell r="AL1" t="str">
            <v>Telefono</v>
          </cell>
        </row>
        <row r="2">
          <cell r="A2" t="str">
            <v>Cuerdas - Arpa</v>
          </cell>
          <cell r="B2" t="str">
            <v>Occidente</v>
          </cell>
          <cell r="C2" t="str">
            <v>Nomina 1 - Musical</v>
          </cell>
          <cell r="D2" t="str">
            <v>Direccion Academica</v>
          </cell>
          <cell r="E2" t="str">
            <v xml:space="preserve">Antioquia </v>
          </cell>
          <cell r="F2" t="str">
            <v>Abrego</v>
          </cell>
          <cell r="G2" t="str">
            <v>M</v>
          </cell>
          <cell r="H2" t="str">
            <v>Indefinido</v>
          </cell>
          <cell r="I2" t="str">
            <v>Reingreso</v>
          </cell>
          <cell r="K2" t="str">
            <v>Convenio Alcaldia Ataco</v>
          </cell>
          <cell r="S2" t="str">
            <v>B</v>
          </cell>
          <cell r="U2" t="str">
            <v>Enero 2 de 2012</v>
          </cell>
          <cell r="V2" t="str">
            <v>G.Bogotá-DPS-La Resurrección</v>
          </cell>
          <cell r="W2" t="str">
            <v>ADTVO NACIONAL</v>
          </cell>
          <cell r="Z2" t="str">
            <v>XS</v>
          </cell>
          <cell r="AA2" t="str">
            <v>XS</v>
          </cell>
          <cell r="AD2" t="str">
            <v>PEND</v>
          </cell>
          <cell r="AF2" t="str">
            <v xml:space="preserve">ACEVEDO HINCAPIE CLAUDIA AMPARO </v>
          </cell>
          <cell r="AG2" t="str">
            <v>CLAUDIA AMPARO ACEVEDO HINCAPIE</v>
          </cell>
          <cell r="AH2" t="str">
            <v>43.527.344 de Medellin</v>
          </cell>
          <cell r="AI2" t="str">
            <v>Medellin, Septiembre 14 de 1968</v>
          </cell>
          <cell r="AK2" t="str">
            <v>Cr 25 Sur # 41 30 B/Ingles, Bogotá</v>
          </cell>
          <cell r="AL2" t="str">
            <v>2799355
3172684032</v>
          </cell>
        </row>
        <row r="3">
          <cell r="A3" t="str">
            <v>Cuerdas - Violín</v>
          </cell>
          <cell r="B3" t="str">
            <v>Oriente</v>
          </cell>
          <cell r="C3" t="str">
            <v>Nomina 2 - Administrativa</v>
          </cell>
          <cell r="D3" t="str">
            <v>Direccion Financiera</v>
          </cell>
          <cell r="E3" t="str">
            <v xml:space="preserve">Arauca </v>
          </cell>
          <cell r="F3" t="str">
            <v>Abriaqui</v>
          </cell>
          <cell r="H3" t="str">
            <v>T.F. 2013</v>
          </cell>
          <cell r="I3" t="str">
            <v>Nuevo</v>
          </cell>
          <cell r="K3" t="str">
            <v>Convenio Alcaldia de Valledupar</v>
          </cell>
          <cell r="S3" t="str">
            <v>C</v>
          </cell>
          <cell r="U3" t="str">
            <v>Enero 3 de 2012</v>
          </cell>
          <cell r="V3" t="str">
            <v>G.Bogotá-DPS-Lisboa</v>
          </cell>
          <cell r="W3" t="str">
            <v>ADTVO NACIONAL BOGOTA</v>
          </cell>
          <cell r="Z3" t="str">
            <v>S</v>
          </cell>
          <cell r="AA3" t="str">
            <v>S</v>
          </cell>
          <cell r="AD3" t="str">
            <v>PEND TF</v>
          </cell>
          <cell r="AF3" t="str">
            <v>ACOSTA MALDONADO LESLY GICELA</v>
          </cell>
          <cell r="AG3" t="str">
            <v xml:space="preserve">LESLY GICELA ACOSTA MALDONADO </v>
          </cell>
          <cell r="AH3" t="str">
            <v>57.462.276 de Santa Marta</v>
          </cell>
          <cell r="AI3" t="str">
            <v>Santa Marta, Noviembre 10 de 1984</v>
          </cell>
          <cell r="AK3" t="str">
            <v>Mz E Casa 6, B/Porta de las Avenidad, Santa Marta</v>
          </cell>
          <cell r="AL3" t="str">
            <v>4338626
3016992771</v>
          </cell>
        </row>
        <row r="4">
          <cell r="A4" t="str">
            <v xml:space="preserve">Cuerdas - Violín - Viola </v>
          </cell>
          <cell r="B4" t="str">
            <v>Gerencia Bogota</v>
          </cell>
          <cell r="C4" t="str">
            <v>Nomina 2 - Musical</v>
          </cell>
          <cell r="D4" t="str">
            <v>Direccion Gestión Humana</v>
          </cell>
          <cell r="E4" t="str">
            <v xml:space="preserve">Atlantico </v>
          </cell>
          <cell r="F4" t="str">
            <v>Acacias</v>
          </cell>
          <cell r="H4" t="str">
            <v>T.F. 2012</v>
          </cell>
          <cell r="I4" t="str">
            <v>Retirado</v>
          </cell>
          <cell r="K4" t="str">
            <v>Convenio Alcaldia El Tambo</v>
          </cell>
          <cell r="U4" t="str">
            <v>Enero 4 de 2012</v>
          </cell>
          <cell r="V4" t="str">
            <v>G.Bogotá-DPS-Santiago de las Atalayas</v>
          </cell>
          <cell r="W4" t="str">
            <v>ADTVO DIR GENERAL</v>
          </cell>
          <cell r="Z4" t="str">
            <v>M</v>
          </cell>
          <cell r="AA4" t="str">
            <v>M</v>
          </cell>
          <cell r="AD4" t="str">
            <v>PEND OL</v>
          </cell>
          <cell r="AF4" t="str">
            <v>AGAMEZ AREVALO ALFONSO</v>
          </cell>
          <cell r="AG4" t="str">
            <v xml:space="preserve">ALFONSO AGAMEZ AREVALO </v>
          </cell>
          <cell r="AH4" t="str">
            <v>91.447.107 de Barrancabermeja</v>
          </cell>
          <cell r="AI4" t="str">
            <v>Barrancabermeja, Mayo 10 de 1977</v>
          </cell>
          <cell r="AK4" t="str">
            <v>Cl 52 # 36 E 28, B/Villa Rosita, Barrancabermeja</v>
          </cell>
          <cell r="AL4">
            <v>3118339227</v>
          </cell>
        </row>
        <row r="5">
          <cell r="A5" t="str">
            <v>Cuerdas -Contrabajo</v>
          </cell>
          <cell r="B5" t="str">
            <v>Direccion General</v>
          </cell>
          <cell r="C5" t="str">
            <v>P.S. Administrativo</v>
          </cell>
          <cell r="D5" t="str">
            <v>Direccion Nacional Administrativa</v>
          </cell>
          <cell r="E5" t="str">
            <v xml:space="preserve">Bolivar </v>
          </cell>
          <cell r="F5" t="str">
            <v>Acandi</v>
          </cell>
          <cell r="H5" t="str">
            <v>T.F. 2012 Retirado</v>
          </cell>
          <cell r="I5" t="str">
            <v>Inactivo</v>
          </cell>
          <cell r="K5" t="str">
            <v>Convenio Alcaldia Facatativa</v>
          </cell>
          <cell r="U5" t="str">
            <v>Enero 5 de 2012</v>
          </cell>
          <cell r="V5" t="str">
            <v>G.Bogotá-DPS-Tejares</v>
          </cell>
          <cell r="W5" t="str">
            <v>CHALECO</v>
          </cell>
          <cell r="Z5" t="str">
            <v>L</v>
          </cell>
          <cell r="AA5" t="str">
            <v>L</v>
          </cell>
          <cell r="AD5" t="str">
            <v>PEND PS</v>
          </cell>
          <cell r="AF5" t="str">
            <v>AGAPITO MARTINEZ ISRAEL</v>
          </cell>
          <cell r="AG5" t="str">
            <v>ISRAEL AGAPITO MARTINEZ</v>
          </cell>
          <cell r="AH5" t="str">
            <v>19.017.606 de Inírida</v>
          </cell>
          <cell r="AI5" t="str">
            <v>Inirida, Abril 15 de 1973</v>
          </cell>
          <cell r="AK5" t="str">
            <v>Cr 6 B # 30 35 , B/Primavera II, Inirida</v>
          </cell>
          <cell r="AL5">
            <v>3202841498</v>
          </cell>
        </row>
        <row r="6">
          <cell r="A6" t="str">
            <v>Cuerdas -Contrabajo - Chello</v>
          </cell>
          <cell r="B6" t="str">
            <v>Direccion General - Norte</v>
          </cell>
          <cell r="C6" t="str">
            <v>P.S. Musical</v>
          </cell>
          <cell r="D6" t="str">
            <v>Dpto Biblioteca y Publicaciones</v>
          </cell>
          <cell r="E6" t="str">
            <v xml:space="preserve">Boyaca </v>
          </cell>
          <cell r="F6" t="str">
            <v>Acevedo</v>
          </cell>
          <cell r="H6" t="str">
            <v>T.F.</v>
          </cell>
          <cell r="I6" t="str">
            <v>Nuevo Enero</v>
          </cell>
          <cell r="K6" t="str">
            <v>Convenio Alcaldia Fusagasuga</v>
          </cell>
          <cell r="U6" t="str">
            <v>Enero 6 de 2012</v>
          </cell>
          <cell r="V6" t="str">
            <v>G.Bogotá-DPS-Discapacidad 2</v>
          </cell>
          <cell r="W6" t="str">
            <v>DOTACION MUSICAL</v>
          </cell>
          <cell r="Z6" t="str">
            <v>XL</v>
          </cell>
          <cell r="AA6" t="str">
            <v>XL</v>
          </cell>
          <cell r="AD6" t="str">
            <v>ELABORADO</v>
          </cell>
          <cell r="AF6" t="str">
            <v>AGUDELO GIRALDO EDIER FAURICIO</v>
          </cell>
          <cell r="AG6" t="str">
            <v xml:space="preserve">EDIER FAURICIO AGUDELO GIRALDO </v>
          </cell>
          <cell r="AH6" t="str">
            <v>71.269.972 de Medellin</v>
          </cell>
          <cell r="AI6" t="str">
            <v>Medellin, Febrero 7 de 1983</v>
          </cell>
          <cell r="AK6" t="str">
            <v>Cl 57 B # 23 93, Medellín</v>
          </cell>
          <cell r="AL6" t="str">
            <v>2841080
3148574345</v>
          </cell>
        </row>
        <row r="7">
          <cell r="A7" t="str">
            <v>Cuerdas -Guitarra</v>
          </cell>
          <cell r="B7" t="str">
            <v>Direccion General - Occidente</v>
          </cell>
          <cell r="C7" t="str">
            <v>Orden de Servicios</v>
          </cell>
          <cell r="D7" t="str">
            <v>Gerencia Bogotá</v>
          </cell>
          <cell r="E7" t="str">
            <v xml:space="preserve">Caldas </v>
          </cell>
          <cell r="F7" t="str">
            <v>Achi</v>
          </cell>
          <cell r="H7" t="str">
            <v>T.F. 2011</v>
          </cell>
          <cell r="I7" t="str">
            <v>Reingreso Enero</v>
          </cell>
          <cell r="K7" t="str">
            <v>Convenio Alcaldia Ipiales</v>
          </cell>
          <cell r="U7" t="str">
            <v>Enero 7 de 2012</v>
          </cell>
          <cell r="V7" t="str">
            <v>G.Bogotá-DPS-Discapacidad 3</v>
          </cell>
          <cell r="W7" t="str">
            <v>DOTACION SEG INDUSTRIAL</v>
          </cell>
          <cell r="Z7" t="str">
            <v>XXL</v>
          </cell>
          <cell r="AA7" t="str">
            <v>XXL</v>
          </cell>
          <cell r="AD7" t="str">
            <v>EN FIRMA</v>
          </cell>
          <cell r="AF7" t="str">
            <v>AGUILAR MONTOYA HERNAN LUIS</v>
          </cell>
          <cell r="AG7" t="str">
            <v>HERNAN LUIS AGUILAR MONTOYA</v>
          </cell>
          <cell r="AH7" t="str">
            <v>98.607.117 de Gomez Plata Antioquia</v>
          </cell>
          <cell r="AI7" t="str">
            <v>Gomez Plata Antioquia, Septiembre 14 de 1981</v>
          </cell>
          <cell r="AK7" t="str">
            <v>Cl 49 # 48 A 72, Bogotá</v>
          </cell>
          <cell r="AL7" t="str">
            <v>8627798 3183491177</v>
          </cell>
        </row>
        <row r="8">
          <cell r="A8" t="str">
            <v>Cuerdas -Viola</v>
          </cell>
          <cell r="B8" t="str">
            <v>Direccion General - Gcia Bogota</v>
          </cell>
          <cell r="D8" t="str">
            <v>Gerencia Desarrollo</v>
          </cell>
          <cell r="E8" t="str">
            <v xml:space="preserve">Caqueta </v>
          </cell>
          <cell r="F8" t="str">
            <v>Agrado</v>
          </cell>
          <cell r="H8" t="str">
            <v>T.F. 2010</v>
          </cell>
          <cell r="I8" t="str">
            <v>Nuevo Febrero</v>
          </cell>
          <cell r="K8" t="str">
            <v xml:space="preserve">Convenio Alcaldia SINCE </v>
          </cell>
          <cell r="U8" t="str">
            <v>Enero 8 de 2012</v>
          </cell>
          <cell r="V8" t="str">
            <v>G.DESARROLLO-DPS-Apartadó</v>
          </cell>
          <cell r="W8" t="str">
            <v>ESPECIAL</v>
          </cell>
          <cell r="AD8" t="str">
            <v>ENVIADO</v>
          </cell>
          <cell r="AF8" t="str">
            <v>AGUIRRE BRAVO JUAN ESTEBAN</v>
          </cell>
          <cell r="AG8" t="str">
            <v xml:space="preserve">JUAN ESTEBAN AGUIRRE BRAVO </v>
          </cell>
          <cell r="AH8" t="str">
            <v>1.085.274.343 de Pasto</v>
          </cell>
          <cell r="AI8" t="str">
            <v>Pasto, Junio 25 de 1989</v>
          </cell>
          <cell r="AK8" t="str">
            <v>Cr 28 A # 52 A 15 APT 201, B/Galerias, Bogotá</v>
          </cell>
          <cell r="AL8" t="str">
            <v>4643945
3175554298</v>
          </cell>
        </row>
        <row r="9">
          <cell r="A9" t="str">
            <v>Cuerdas -Violonchelo</v>
          </cell>
          <cell r="B9" t="str">
            <v>Direccion General - Comp Discapacidad</v>
          </cell>
          <cell r="D9" t="str">
            <v>Gestión Social</v>
          </cell>
          <cell r="E9" t="str">
            <v xml:space="preserve">Casanare </v>
          </cell>
          <cell r="F9" t="str">
            <v>Agua De Dios</v>
          </cell>
          <cell r="H9" t="str">
            <v>T.F. 2009</v>
          </cell>
          <cell r="I9" t="str">
            <v>Reingreso Febrero</v>
          </cell>
          <cell r="K9" t="str">
            <v>Convenio Alcaldia Sincelejo</v>
          </cell>
          <cell r="U9" t="str">
            <v>Enero 9 de 2012</v>
          </cell>
          <cell r="V9" t="str">
            <v>G.DESARROLLO-DPS-El Pinal</v>
          </cell>
          <cell r="W9" t="str">
            <v>DOTACION INSTITUCIONAL</v>
          </cell>
          <cell r="AD9" t="str">
            <v>OK</v>
          </cell>
          <cell r="AF9" t="str">
            <v>AHUMADA UTRIA ALEX ARCENIO</v>
          </cell>
          <cell r="AG9" t="str">
            <v>ALEX ARCENIO AHUMADA UTRIA</v>
          </cell>
          <cell r="AH9" t="str">
            <v>8.638.904 de Sabanalarga</v>
          </cell>
          <cell r="AI9" t="str">
            <v>Sabanalarga, Julio 26 de 1971</v>
          </cell>
          <cell r="AK9" t="str">
            <v>Cl 11 # 20 29 B/Santander, Sabanalarga - Atlántico</v>
          </cell>
          <cell r="AL9">
            <v>3008091327</v>
          </cell>
        </row>
        <row r="10">
          <cell r="A10" t="str">
            <v>Madera -Clarinete</v>
          </cell>
          <cell r="B10" t="str">
            <v>Desarrollo</v>
          </cell>
          <cell r="D10" t="str">
            <v>Gestión Social Discapacidad</v>
          </cell>
          <cell r="E10" t="str">
            <v xml:space="preserve">Cauca </v>
          </cell>
          <cell r="F10" t="str">
            <v>Aguachica</v>
          </cell>
          <cell r="H10" t="str">
            <v>T.F. 2008</v>
          </cell>
          <cell r="I10" t="str">
            <v>Nuevo Marzo</v>
          </cell>
          <cell r="K10" t="str">
            <v>Convenio Alcaldía Tumaco</v>
          </cell>
          <cell r="U10" t="str">
            <v>Enero 10 de 2012</v>
          </cell>
          <cell r="V10" t="str">
            <v>G.DESARROLLO-DPS-Cocorná</v>
          </cell>
          <cell r="W10" t="str">
            <v>DOTACION SERV GLES</v>
          </cell>
          <cell r="AD10" t="str">
            <v>RECIBIDO S/FUNC</v>
          </cell>
          <cell r="AF10" t="str">
            <v xml:space="preserve">ALANDETE GONZALEZ JENNIFER DENISSE </v>
          </cell>
          <cell r="AG10" t="str">
            <v>JENNIFER DENISSE ALANDETE GONZALEZ</v>
          </cell>
          <cell r="AH10" t="str">
            <v>33.227.414 de San Jacinto</v>
          </cell>
          <cell r="AI10" t="str">
            <v>San Jacinto, Abril 26 de 1984</v>
          </cell>
          <cell r="AK10" t="str">
            <v>Cr 41 # 23 37, B/Centro, San Jacinto</v>
          </cell>
          <cell r="AL10">
            <v>3114073866</v>
          </cell>
        </row>
        <row r="11">
          <cell r="A11" t="str">
            <v>Madera -Fagot</v>
          </cell>
          <cell r="B11" t="str">
            <v>Direccion General - Oriente</v>
          </cell>
          <cell r="D11" t="str">
            <v>Norte</v>
          </cell>
          <cell r="E11" t="str">
            <v xml:space="preserve">Cesar </v>
          </cell>
          <cell r="F11" t="str">
            <v>Aguada</v>
          </cell>
          <cell r="H11" t="str">
            <v>T.F. 2007</v>
          </cell>
          <cell r="I11" t="str">
            <v>Reingreso Marzo</v>
          </cell>
          <cell r="K11" t="str">
            <v>Convenio Alvaralice</v>
          </cell>
          <cell r="U11" t="str">
            <v>Enero 11 de 2012</v>
          </cell>
          <cell r="V11" t="str">
            <v>G.DESARROLLO-DPS-Granada</v>
          </cell>
          <cell r="W11" t="str">
            <v>Dotac
Gestión Social</v>
          </cell>
          <cell r="AD11" t="str">
            <v>ANULADO</v>
          </cell>
          <cell r="AF11" t="str">
            <v>ALDANA SANCHEZ DIANA MILENA</v>
          </cell>
          <cell r="AG11" t="str">
            <v xml:space="preserve">DIANA MILENA ALDANA SANCHEZ </v>
          </cell>
          <cell r="AH11" t="str">
            <v>63.437.027 de Velez</v>
          </cell>
          <cell r="AI11" t="str">
            <v>Velez, Febrero 19 de 1979</v>
          </cell>
          <cell r="AK11" t="str">
            <v>Cr 51 # 129 82, Bogotá</v>
          </cell>
          <cell r="AL11">
            <v>3138005873</v>
          </cell>
        </row>
        <row r="12">
          <cell r="A12" t="str">
            <v xml:space="preserve">Madera -Flauta </v>
          </cell>
          <cell r="D12" t="str">
            <v>Occidente</v>
          </cell>
          <cell r="E12" t="str">
            <v xml:space="preserve">Choco </v>
          </cell>
          <cell r="F12" t="str">
            <v>Aguadas</v>
          </cell>
          <cell r="H12" t="str">
            <v>T.F. 2006</v>
          </cell>
          <cell r="I12" t="str">
            <v>Retirado Marzo</v>
          </cell>
          <cell r="K12" t="str">
            <v>Convenio Arrocera Potrerito</v>
          </cell>
          <cell r="U12" t="str">
            <v>Enero 12 de 2012</v>
          </cell>
          <cell r="V12" t="str">
            <v>G.DESARROLLO-DPS-Nuevos Conquistadores</v>
          </cell>
          <cell r="W12" t="str">
            <v>G.Social 
1 Unif Antfl
2 Cam 1 Chaleco</v>
          </cell>
          <cell r="AF12" t="str">
            <v>ALFONZO JARAMILLO NORA LUCIA</v>
          </cell>
          <cell r="AG12" t="str">
            <v xml:space="preserve">NORA LUCIA ALFONZO JARAMILLO </v>
          </cell>
          <cell r="AH12" t="str">
            <v>37.512.368 de Bucaramanga</v>
          </cell>
          <cell r="AI12" t="str">
            <v>Bucaramanga, Mayo 3 de 1977</v>
          </cell>
          <cell r="AK12" t="str">
            <v>Cl 31 # 22 251 Cañaveral, Bucaramanga</v>
          </cell>
          <cell r="AL12" t="str">
            <v>6380045
3143309687</v>
          </cell>
        </row>
        <row r="13">
          <cell r="A13" t="str">
            <v>Madera -Oboe</v>
          </cell>
          <cell r="D13" t="str">
            <v>Oriente</v>
          </cell>
          <cell r="E13" t="str">
            <v xml:space="preserve">Cordoba </v>
          </cell>
          <cell r="F13" t="str">
            <v>Aguazul</v>
          </cell>
          <cell r="H13" t="str">
            <v>Prestacion Servicios</v>
          </cell>
          <cell r="I13" t="str">
            <v>Nuevo Abril</v>
          </cell>
          <cell r="K13" t="str">
            <v>Convenio CAF</v>
          </cell>
          <cell r="U13" t="str">
            <v>Enero 13 de 2012</v>
          </cell>
          <cell r="V13" t="str">
            <v>G.DESARROLLO-DPS-Sol de Oriente</v>
          </cell>
          <cell r="W13" t="str">
            <v>DOTACION OK</v>
          </cell>
          <cell r="AF13" t="str">
            <v xml:space="preserve">ALMANZA RAMIREZ ANDRES ALBERTO </v>
          </cell>
          <cell r="AG13" t="str">
            <v>ANDRES ALBERTO ALMANZA RAMIREZ</v>
          </cell>
          <cell r="AH13" t="str">
            <v xml:space="preserve">80.218.843 de Bogotá </v>
          </cell>
          <cell r="AI13" t="str">
            <v>Bogotá, Noviembre 20 de 1981</v>
          </cell>
          <cell r="AK13" t="str">
            <v>Cr 70 # 22 75, B/Carlos Llera, Bogotá</v>
          </cell>
          <cell r="AL13" t="str">
            <v>4164846
3134399139</v>
          </cell>
        </row>
        <row r="14">
          <cell r="A14" t="str">
            <v>Madera - Oboe Fagot</v>
          </cell>
          <cell r="D14" t="str">
            <v>Presidencia</v>
          </cell>
          <cell r="E14" t="str">
            <v xml:space="preserve">Cundinamarca </v>
          </cell>
          <cell r="F14" t="str">
            <v>Agustin Codazzi</v>
          </cell>
          <cell r="H14" t="str">
            <v>P.S.</v>
          </cell>
          <cell r="I14" t="str">
            <v>Retirado Abril</v>
          </cell>
          <cell r="K14" t="str">
            <v>Convenio Cemex</v>
          </cell>
          <cell r="U14" t="str">
            <v>Enero 14 de 2012</v>
          </cell>
          <cell r="V14" t="str">
            <v>G.DESARROLLO-DPS-Golondrinas</v>
          </cell>
          <cell r="W14" t="str">
            <v>N.A.</v>
          </cell>
          <cell r="AF14" t="str">
            <v>ALVAREZ MACIAS LUZ MARINA</v>
          </cell>
          <cell r="AG14" t="str">
            <v xml:space="preserve">LUZ MARINA ALVAREZ MACIAS </v>
          </cell>
          <cell r="AH14" t="str">
            <v>52.473.064 de Bogota</v>
          </cell>
          <cell r="AI14" t="str">
            <v>Bogota, Febrero 3 de 1976</v>
          </cell>
          <cell r="AK14" t="str">
            <v>Cr 18n # 23 69. B/Gabriel Robledo, Puerto Carreño</v>
          </cell>
          <cell r="AL14" t="str">
            <v>3123155865
3125840860</v>
          </cell>
        </row>
        <row r="15">
          <cell r="A15" t="str">
            <v>Madera - Clarinete Oboe Fagot</v>
          </cell>
          <cell r="E15" t="str">
            <v xml:space="preserve">Guainia </v>
          </cell>
          <cell r="F15" t="str">
            <v>Aipe</v>
          </cell>
          <cell r="H15" t="str">
            <v>Orden Servicios</v>
          </cell>
          <cell r="I15" t="str">
            <v>Reingreso Abril</v>
          </cell>
          <cell r="K15" t="str">
            <v>Convenio Comfenalco Quindio</v>
          </cell>
          <cell r="U15" t="str">
            <v>Enero 15 de 2012</v>
          </cell>
          <cell r="V15" t="str">
            <v>G.DESARROLLO-DPS-Santo Domingo Savio</v>
          </cell>
          <cell r="AF15" t="str">
            <v>ALVAREZ MARTINEZ LILIANA</v>
          </cell>
          <cell r="AG15" t="str">
            <v>LILIANA ALVAREZ MARTINEZ</v>
          </cell>
          <cell r="AH15" t="str">
            <v>45.479.433 de Cartagena</v>
          </cell>
          <cell r="AI15" t="str">
            <v>Cartagena, Septiembre 16 de 1968</v>
          </cell>
          <cell r="AK15" t="str">
            <v>Cr 93 # 75 80, Bogotá</v>
          </cell>
          <cell r="AL15" t="str">
            <v>2230979 3168448895</v>
          </cell>
        </row>
        <row r="16">
          <cell r="A16" t="str">
            <v>Madera -Saxofon - Clarinete</v>
          </cell>
          <cell r="E16" t="str">
            <v xml:space="preserve">Guajira </v>
          </cell>
          <cell r="F16" t="str">
            <v>Alban</v>
          </cell>
          <cell r="H16" t="str">
            <v>Retirado</v>
          </cell>
          <cell r="I16" t="str">
            <v>Nuevo Mayo</v>
          </cell>
          <cell r="K16" t="str">
            <v>Convenio Dpto para la Prosperidad Social - DPS</v>
          </cell>
          <cell r="U16" t="str">
            <v>Enero 16 de 2012</v>
          </cell>
          <cell r="V16" t="str">
            <v>G.DESARROLLO-DPS-Medellín Discapacidad 1</v>
          </cell>
          <cell r="AF16" t="str">
            <v xml:space="preserve">ALVAREZ PABA WILSON </v>
          </cell>
          <cell r="AG16" t="str">
            <v xml:space="preserve">WILSON ALVAREZ PABA </v>
          </cell>
          <cell r="AH16" t="str">
            <v>79.463.768 de Bogotá</v>
          </cell>
          <cell r="AI16" t="str">
            <v>Ocaña, Marzo 18 de 1968</v>
          </cell>
          <cell r="AK16" t="str">
            <v>Tv 93 # 22 D 35 C 48 Et 1, Bogotá</v>
          </cell>
          <cell r="AL16" t="str">
            <v>3102918267
4045338</v>
          </cell>
        </row>
        <row r="17">
          <cell r="A17" t="str">
            <v>Madera - Flauta  Clarinete Oboe</v>
          </cell>
          <cell r="E17" t="str">
            <v xml:space="preserve">Guaviare </v>
          </cell>
          <cell r="F17" t="str">
            <v>Alban</v>
          </cell>
          <cell r="H17" t="str">
            <v>Obra Labor</v>
          </cell>
          <cell r="I17" t="str">
            <v>Retirado mayo</v>
          </cell>
          <cell r="K17" t="str">
            <v xml:space="preserve">Convenio Dpto para la Prosperidad Social - DPS - Gestión Social
</v>
          </cell>
          <cell r="U17" t="str">
            <v>Enero 17 de 2012</v>
          </cell>
          <cell r="V17" t="str">
            <v>G.DESARROLLO-DPS-Medellín Discapacidad 2</v>
          </cell>
          <cell r="AF17" t="str">
            <v xml:space="preserve">ALVAREZ PENA TULIA VIVIANA </v>
          </cell>
          <cell r="AG17" t="str">
            <v xml:space="preserve">TULIA VIVIANA  ALVAREZ PEÑA </v>
          </cell>
          <cell r="AH17" t="str">
            <v>37.575.286 de Barrancabermeja</v>
          </cell>
          <cell r="AI17" t="str">
            <v>Barrancabermeja, Julio 8 de 1982</v>
          </cell>
          <cell r="AK17" t="str">
            <v>Cl 42 C # 56 60, B/Maria Eugenia, Barrancabermeja</v>
          </cell>
          <cell r="AL17">
            <v>3202812340</v>
          </cell>
        </row>
        <row r="18">
          <cell r="A18" t="str">
            <v>N.A.</v>
          </cell>
          <cell r="E18" t="str">
            <v xml:space="preserve">Huila </v>
          </cell>
          <cell r="F18" t="str">
            <v>Albania</v>
          </cell>
          <cell r="H18" t="str">
            <v>Retirado Junio</v>
          </cell>
          <cell r="I18" t="str">
            <v>Reingreso Mayo</v>
          </cell>
          <cell r="K18" t="str">
            <v>Convenio Ecopetrol</v>
          </cell>
          <cell r="U18" t="str">
            <v>Enero 18 de 2012</v>
          </cell>
          <cell r="V18" t="str">
            <v>G.DESARROLLO-DPS-La Inmaculada</v>
          </cell>
          <cell r="AF18" t="str">
            <v>ALVARINO DE ARCOS ERLIND DE JESUS</v>
          </cell>
          <cell r="AG18" t="str">
            <v>ERLIND DE JESUS ALVARINO DE ARCOS</v>
          </cell>
          <cell r="AH18" t="str">
            <v>9.021.905 de Magangué</v>
          </cell>
          <cell r="AI18" t="str">
            <v>Magangué, Julio 26 de 1981</v>
          </cell>
          <cell r="AK18" t="str">
            <v>Cr 25 # 18 A 30 B/Pastrana, Magangue</v>
          </cell>
          <cell r="AL18">
            <v>3126850375</v>
          </cell>
        </row>
        <row r="19">
          <cell r="A19" t="str">
            <v xml:space="preserve">Percusion </v>
          </cell>
          <cell r="E19" t="str">
            <v xml:space="preserve">Magdalena </v>
          </cell>
          <cell r="F19" t="str">
            <v>Albania</v>
          </cell>
          <cell r="H19" t="str">
            <v>Retirado Julio</v>
          </cell>
          <cell r="I19" t="str">
            <v>Reingreso Junio</v>
          </cell>
          <cell r="K19" t="str">
            <v>Convenio Fundacion Mamonal</v>
          </cell>
          <cell r="U19" t="str">
            <v>Enero 19 de 2012</v>
          </cell>
          <cell r="V19" t="str">
            <v>G.DESARROLLO-DPS-Turbo</v>
          </cell>
          <cell r="AF19" t="str">
            <v>AMAYA HURTADO LUZ MARITZA</v>
          </cell>
          <cell r="AG19" t="str">
            <v xml:space="preserve">LUZ MARITZA AMAYA HURTADO </v>
          </cell>
          <cell r="AH19" t="str">
            <v>52.829.541 de Bogotá</v>
          </cell>
          <cell r="AI19" t="str">
            <v>Octubre 16 de 1980</v>
          </cell>
          <cell r="AK19" t="str">
            <v>Cr 9 A # 19 53 Sur</v>
          </cell>
          <cell r="AL19">
            <v>5626933</v>
          </cell>
        </row>
        <row r="20">
          <cell r="A20" t="str">
            <v>Preorquesta</v>
          </cell>
          <cell r="E20" t="str">
            <v xml:space="preserve">Meta </v>
          </cell>
          <cell r="F20" t="str">
            <v>Albania</v>
          </cell>
          <cell r="I20" t="str">
            <v>Retirado Junio</v>
          </cell>
          <cell r="K20" t="str">
            <v>Convenio Fundacion Ricardo Nubeola</v>
          </cell>
          <cell r="U20" t="str">
            <v>Enero 20 de 2012</v>
          </cell>
          <cell r="V20" t="str">
            <v>G.DESARROLLO-DPS-Urrao</v>
          </cell>
          <cell r="AF20" t="str">
            <v>AMAYA LOZANO DICK ANDERSON</v>
          </cell>
          <cell r="AG20" t="str">
            <v xml:space="preserve">DICK ANDERSON AMAYA LOZANO </v>
          </cell>
          <cell r="AH20" t="str">
            <v>80.746.258 de Bogotá</v>
          </cell>
          <cell r="AI20" t="str">
            <v>Bogotá, Marzo 18 de 1984</v>
          </cell>
          <cell r="AK20" t="str">
            <v>Cl 79 Sur # 10-23 Este B/La Andrea, Bogotá</v>
          </cell>
          <cell r="AL20" t="str">
            <v>7684887 3186333331</v>
          </cell>
        </row>
        <row r="21">
          <cell r="A21" t="str">
            <v>Preorquesta -Batubebes</v>
          </cell>
          <cell r="E21" t="str">
            <v xml:space="preserve">Nariño </v>
          </cell>
          <cell r="F21" t="str">
            <v>Alcala</v>
          </cell>
          <cell r="I21" t="str">
            <v>Nuevo Junio</v>
          </cell>
          <cell r="K21" t="str">
            <v>Convenio Fundacion Saldarriaga Concha</v>
          </cell>
          <cell r="U21" t="str">
            <v>Enero 21 de 2012</v>
          </cell>
          <cell r="V21" t="str">
            <v>G.DESARROLLO-Pereira</v>
          </cell>
          <cell r="AF21" t="str">
            <v>ANACONA FRANCIA</v>
          </cell>
          <cell r="AG21" t="str">
            <v>FRANCIA ANACONA</v>
          </cell>
          <cell r="AH21" t="str">
            <v>1.143.826.678 de Cali</v>
          </cell>
          <cell r="AI21" t="str">
            <v>Cali, Julio 17 de 1989</v>
          </cell>
          <cell r="AK21" t="str">
            <v>Cl 25 # 49 A 09, B/Brisas de Mayo, Cali</v>
          </cell>
          <cell r="AL21" t="str">
            <v>5311097
3117770345</v>
          </cell>
        </row>
        <row r="22">
          <cell r="A22" t="str">
            <v>Preorquesta -Sinf Cello Contrabajo</v>
          </cell>
          <cell r="E22" t="str">
            <v xml:space="preserve">Norte De Santander </v>
          </cell>
          <cell r="F22" t="str">
            <v>Aldana</v>
          </cell>
          <cell r="I22" t="str">
            <v>Retirado Junio</v>
          </cell>
          <cell r="K22" t="str">
            <v>Convenio Localidad Ciudad Bolivar</v>
          </cell>
          <cell r="U22" t="str">
            <v>Enero 22 de 2012</v>
          </cell>
          <cell r="V22" t="str">
            <v>G.DESARROLLO-Santa Rosa de Cabal</v>
          </cell>
          <cell r="AF22" t="str">
            <v>ANDRADE DURAN CLAUDIA CECILIA</v>
          </cell>
          <cell r="AG22" t="str">
            <v>CLAUDIA CECILIA ANDRADE DURAN</v>
          </cell>
          <cell r="AH22" t="str">
            <v xml:space="preserve">31.881.313 de Cali </v>
          </cell>
          <cell r="AI22" t="str">
            <v xml:space="preserve">Bogotá, Mayo 23 de 1962 </v>
          </cell>
          <cell r="AK22" t="str">
            <v>Bioma Mz B Casa 3, Bioma, Calarcá</v>
          </cell>
          <cell r="AL22">
            <v>3177275081</v>
          </cell>
        </row>
        <row r="23">
          <cell r="A23" t="str">
            <v>Sinfonico</v>
          </cell>
          <cell r="E23" t="str">
            <v xml:space="preserve">Putumayo </v>
          </cell>
          <cell r="F23" t="str">
            <v>Alejandria</v>
          </cell>
          <cell r="I23" t="str">
            <v>Nuevo Julio</v>
          </cell>
          <cell r="K23" t="str">
            <v>Convenio Localidad Engativá</v>
          </cell>
          <cell r="AF23" t="str">
            <v>ANGARITA IBAÑEZ LEIDY PAOLA</v>
          </cell>
          <cell r="AG23" t="str">
            <v xml:space="preserve">LEIDY PAOLA ANGARITA IBAÑEZ </v>
          </cell>
          <cell r="AH23" t="str">
            <v>1.013.615.383 de Bogotá</v>
          </cell>
          <cell r="AI23" t="str">
            <v>Bogotá, Mayo 20 de 1990</v>
          </cell>
          <cell r="AK23" t="str">
            <v>Cl 39 D Sur # 8 B 09 Este, B/Altos de Poblado, Bogotá</v>
          </cell>
          <cell r="AL23" t="str">
            <v>3622507
3114933059</v>
          </cell>
        </row>
        <row r="24">
          <cell r="A24" t="str">
            <v>Vientos  -Corno</v>
          </cell>
          <cell r="E24" t="str">
            <v xml:space="preserve">Quindio </v>
          </cell>
          <cell r="F24" t="str">
            <v>Algarrobo</v>
          </cell>
          <cell r="I24" t="str">
            <v>Retirado Julio</v>
          </cell>
          <cell r="K24" t="str">
            <v xml:space="preserve">Convenio Localidad Fontibon </v>
          </cell>
          <cell r="U24" t="str">
            <v>Enero 23 de 2012</v>
          </cell>
          <cell r="V24" t="str">
            <v>G.Norte-DPS-Manuel Elkin Patarroyo</v>
          </cell>
          <cell r="AF24" t="str">
            <v>ANGARITA BENITEZ MAYRA LISSET</v>
          </cell>
          <cell r="AG24" t="str">
            <v xml:space="preserve">MAYRA LISSET ANGARITA BENITEZ </v>
          </cell>
          <cell r="AH24" t="str">
            <v>1.032.378.200 de Bogotá</v>
          </cell>
          <cell r="AI24" t="str">
            <v>Barrancabermeja, Junio 11 de 1986</v>
          </cell>
          <cell r="AK24" t="str">
            <v>Cr 33 # 75 10 B/Floresta, Barrancabermeja</v>
          </cell>
          <cell r="AL24" t="str">
            <v>6030023
3168717444</v>
          </cell>
        </row>
        <row r="25">
          <cell r="A25" t="str">
            <v>Vientos  - Tuba</v>
          </cell>
          <cell r="E25" t="str">
            <v xml:space="preserve">Risaralda </v>
          </cell>
          <cell r="F25" t="str">
            <v>Algeciras</v>
          </cell>
          <cell r="I25" t="str">
            <v>Reingreso Julio</v>
          </cell>
          <cell r="K25" t="str">
            <v>Convenio Localidad Kennedy</v>
          </cell>
          <cell r="U25" t="str">
            <v>Enero 24 de 2012</v>
          </cell>
          <cell r="V25" t="str">
            <v xml:space="preserve">G.Norte-DPS-El Pueblo (Antes Juan Acosta Solera) </v>
          </cell>
          <cell r="AF25" t="str">
            <v>ANGEL CANO JAIRO AUGUSTO</v>
          </cell>
          <cell r="AG25" t="str">
            <v xml:space="preserve">JAIRO AUGUSTO ANGEL CANO </v>
          </cell>
          <cell r="AH25" t="str">
            <v>70.051.991 de Medellin</v>
          </cell>
          <cell r="AI25" t="str">
            <v>Medellin, Septiembre 11 de 1953</v>
          </cell>
          <cell r="AK25" t="str">
            <v>Lote 04-306 Rural La Mosquita, Guarne</v>
          </cell>
          <cell r="AL25" t="str">
            <v>5303934
3007860105</v>
          </cell>
        </row>
        <row r="26">
          <cell r="A26" t="str">
            <v>Vientos  -Trombon</v>
          </cell>
          <cell r="E26" t="str">
            <v xml:space="preserve">San Andres </v>
          </cell>
          <cell r="F26" t="str">
            <v>Almaguer</v>
          </cell>
          <cell r="I26" t="str">
            <v>Nuevo Agosto</v>
          </cell>
          <cell r="K26" t="str">
            <v>Convenio Localidad La Candelaria</v>
          </cell>
          <cell r="U26" t="str">
            <v>Enero 25 de 2012</v>
          </cell>
          <cell r="V26" t="str">
            <v>G.Norte-DPS-La Central</v>
          </cell>
          <cell r="AF26" t="str">
            <v>APONTE HERNANDEZ DIANA MARCELA</v>
          </cell>
          <cell r="AG26" t="str">
            <v xml:space="preserve">DIANA MARCELA APONTE HERNANDEZ </v>
          </cell>
          <cell r="AH26" t="str">
            <v>29.361.513 de Cali</v>
          </cell>
          <cell r="AI26" t="str">
            <v>Cali, Diciembre 31 de 1982</v>
          </cell>
          <cell r="AK26" t="str">
            <v>Pendiete</v>
          </cell>
          <cell r="AL26">
            <v>3168250239</v>
          </cell>
        </row>
        <row r="27">
          <cell r="A27" t="str">
            <v>Vientos  -Trompeta</v>
          </cell>
          <cell r="E27" t="str">
            <v xml:space="preserve">Santander </v>
          </cell>
          <cell r="F27" t="str">
            <v>Almeida</v>
          </cell>
          <cell r="I27" t="str">
            <v>Retirado Agosto</v>
          </cell>
          <cell r="K27" t="str">
            <v>Convenio Localidad Puente Aranda</v>
          </cell>
          <cell r="U27" t="str">
            <v>Enero 26 de 2012</v>
          </cell>
          <cell r="V27" t="str">
            <v>G.Norte-DPS-El Salado</v>
          </cell>
          <cell r="AF27" t="str">
            <v>ARAGON YELA YADI PATRICIA</v>
          </cell>
          <cell r="AG27" t="str">
            <v xml:space="preserve">YADI PATRICIA ARAGON YELA </v>
          </cell>
          <cell r="AH27" t="str">
            <v>41.109.914 de Orito</v>
          </cell>
          <cell r="AI27" t="str">
            <v>Orito, Abril 5 de 1984</v>
          </cell>
          <cell r="AK27" t="str">
            <v>Cr 8 91 B/Simon Bolivar, Orito</v>
          </cell>
          <cell r="AL27">
            <v>3104664572</v>
          </cell>
        </row>
        <row r="28">
          <cell r="A28" t="str">
            <v>Vientos  -Trompeta Trombon Corno</v>
          </cell>
          <cell r="E28" t="str">
            <v xml:space="preserve">Sucre </v>
          </cell>
          <cell r="F28" t="str">
            <v>Alpujarra</v>
          </cell>
          <cell r="I28" t="str">
            <v>Reingreso Agosto</v>
          </cell>
          <cell r="K28" t="str">
            <v>Convenio Localidad San Cristobal</v>
          </cell>
          <cell r="U28" t="str">
            <v>Enero 27 de 2012</v>
          </cell>
          <cell r="V28" t="str">
            <v>G.Norte-DPS-Gabriel Garcia Taboada</v>
          </cell>
          <cell r="AF28" t="str">
            <v>ARAUJO ARMERO JULIO ANDRES</v>
          </cell>
          <cell r="AG28" t="str">
            <v xml:space="preserve">JULIO ANDRES ARAUJO ARMERO </v>
          </cell>
          <cell r="AH28" t="str">
            <v>5.208.862 de Pasto</v>
          </cell>
          <cell r="AI28" t="str">
            <v>Consaca Nariño, Septiembre 29 de 1980</v>
          </cell>
          <cell r="AK28" t="str">
            <v>Mz 4 Casa 7 B/Sumatambo, Pasto</v>
          </cell>
          <cell r="AL28">
            <v>3188815732</v>
          </cell>
        </row>
        <row r="29">
          <cell r="A29" t="str">
            <v>Teclado - Piano</v>
          </cell>
          <cell r="E29" t="str">
            <v xml:space="preserve">Tolima </v>
          </cell>
          <cell r="F29" t="str">
            <v>Altamira</v>
          </cell>
          <cell r="I29" t="str">
            <v>Nuevo Septiembre</v>
          </cell>
          <cell r="K29" t="str">
            <v>Convenio Localidad Suba</v>
          </cell>
          <cell r="U29" t="str">
            <v>Enero 28 de 2012</v>
          </cell>
          <cell r="V29" t="str">
            <v>G.Norte-DPS-Colombiatón</v>
          </cell>
          <cell r="AF29" t="str">
            <v>ARDILA JULIO JENNIFFER</v>
          </cell>
          <cell r="AG29" t="str">
            <v xml:space="preserve">JENNIFFER ARDILA JULIO </v>
          </cell>
          <cell r="AH29" t="str">
            <v>1.090.379.493 de Cúcuta</v>
          </cell>
          <cell r="AI29" t="str">
            <v>Cúcuta, Diciembre 20 de 1986</v>
          </cell>
          <cell r="AK29" t="str">
            <v>Cl 29 # 31 53, B/La Pastora,Cúcuta</v>
          </cell>
          <cell r="AL29">
            <v>3124966517</v>
          </cell>
        </row>
        <row r="30">
          <cell r="A30" t="str">
            <v>Coros</v>
          </cell>
          <cell r="E30" t="str">
            <v xml:space="preserve">Valle Del Cauca </v>
          </cell>
          <cell r="F30" t="str">
            <v>Alto Baudo (Pie De Pato)</v>
          </cell>
          <cell r="I30" t="str">
            <v>Retirado Septiembre</v>
          </cell>
          <cell r="K30" t="str">
            <v>Convenio Localidad Usaquen</v>
          </cell>
          <cell r="U30" t="str">
            <v>Enero 29 de 2012</v>
          </cell>
          <cell r="V30" t="str">
            <v>G.Norte-DPS-Villa Hermosa</v>
          </cell>
          <cell r="AF30" t="str">
            <v>ARENAS FRANCO MARYCEL</v>
          </cell>
          <cell r="AG30" t="str">
            <v>MARYCEL ARENAS FRANCO</v>
          </cell>
          <cell r="AH30" t="str">
            <v xml:space="preserve">66.921.115 de Cali </v>
          </cell>
          <cell r="AI30" t="str">
            <v>Cali, diciembre 8 de 1974</v>
          </cell>
          <cell r="AK30" t="str">
            <v>Cr 94 A # 42 61 Apt 402 C Parque Res Aventura Valle de Lili, Cali</v>
          </cell>
          <cell r="AL30">
            <v>3154773180</v>
          </cell>
        </row>
        <row r="31">
          <cell r="A31" t="str">
            <v>Expresion Corporal</v>
          </cell>
          <cell r="E31" t="str">
            <v xml:space="preserve">Vaupes </v>
          </cell>
          <cell r="F31" t="str">
            <v>Altos Del Rosario</v>
          </cell>
          <cell r="I31" t="str">
            <v>Reingreso Septiembre</v>
          </cell>
          <cell r="K31" t="str">
            <v>Incripciones Vacaciones Bogotá</v>
          </cell>
          <cell r="U31" t="str">
            <v>Enero 30 de 2012</v>
          </cell>
          <cell r="V31" t="str">
            <v>G.Norte-DPS-Albergue Pastrana</v>
          </cell>
          <cell r="AF31" t="str">
            <v>AREVALO CAICEDO MARTHA CECILIA</v>
          </cell>
          <cell r="AG31" t="str">
            <v xml:space="preserve">MARTHA CECILIA AREVALO CAICEDO </v>
          </cell>
          <cell r="AH31" t="str">
            <v>52.337.287 de Bogotá</v>
          </cell>
          <cell r="AI31" t="str">
            <v>Bogotá, Marzo 7 de 1977</v>
          </cell>
          <cell r="AK31" t="str">
            <v>Cl 40 # 2 86 T-4 Ap 503, B/Quintanares, Bogotá</v>
          </cell>
          <cell r="AL31">
            <v>3167210168</v>
          </cell>
        </row>
        <row r="32">
          <cell r="A32" t="str">
            <v>Ensamble</v>
          </cell>
          <cell r="E32" t="str">
            <v xml:space="preserve">Vichada </v>
          </cell>
          <cell r="F32" t="str">
            <v>Alvarado</v>
          </cell>
          <cell r="I32" t="str">
            <v>Nuevo Octubre</v>
          </cell>
          <cell r="K32" t="str">
            <v>OTRO</v>
          </cell>
          <cell r="U32" t="str">
            <v>Enero 31 de 2012</v>
          </cell>
          <cell r="V32" t="str">
            <v>G.Norte-DPS-Camilo Torres Tenorio</v>
          </cell>
          <cell r="AF32" t="str">
            <v>ARIAS MOSQUERA JULIAN ANDRES</v>
          </cell>
          <cell r="AG32" t="str">
            <v xml:space="preserve">JULIAN ANDRES ARIAS MOSQUERA </v>
          </cell>
          <cell r="AH32" t="str">
            <v>1.143.838.104 de Cali</v>
          </cell>
          <cell r="AI32" t="str">
            <v>Cali, Abril 3 de 1991</v>
          </cell>
          <cell r="AK32" t="str">
            <v>Mz 8 Casa 107, B/Poblado Campestre, Cali</v>
          </cell>
          <cell r="AL32" t="str">
            <v>2605590
3186026332</v>
          </cell>
        </row>
        <row r="33">
          <cell r="A33" t="str">
            <v>Ensamble Iniciacion Musical</v>
          </cell>
          <cell r="F33" t="str">
            <v>Amaga</v>
          </cell>
          <cell r="I33" t="str">
            <v>Retirado Octubre</v>
          </cell>
          <cell r="K33" t="str">
            <v>Proyecto Bolivar-Davivienda</v>
          </cell>
          <cell r="U33" t="str">
            <v>Febrero 1 de 2012</v>
          </cell>
          <cell r="V33" t="str">
            <v>G.Norte-DPS-La Esperanza</v>
          </cell>
          <cell r="AF33" t="str">
            <v>ARISTIZABAL MEJIA NELSON EMILIO</v>
          </cell>
          <cell r="AG33" t="str">
            <v xml:space="preserve">NELSON EMILIO ARISTIZABAL MEJIA </v>
          </cell>
          <cell r="AH33" t="str">
            <v>79.793.368 de Bogotá</v>
          </cell>
          <cell r="AI33" t="str">
            <v>Bogotá, Agosto 31 de 1977</v>
          </cell>
          <cell r="AK33" t="str">
            <v>Cl 11 B Bis A # 78 23, B/Castilla, Bogotá</v>
          </cell>
          <cell r="AL33">
            <v>3206945299</v>
          </cell>
        </row>
        <row r="34">
          <cell r="A34" t="str">
            <v>Ensamble Iniciacion Musical Coros</v>
          </cell>
          <cell r="F34" t="str">
            <v>Amalfi</v>
          </cell>
          <cell r="I34" t="str">
            <v>Reingreso Octubre</v>
          </cell>
          <cell r="K34" t="str">
            <v>Recursos Propios - C.O. Barrancabermeja</v>
          </cell>
          <cell r="U34" t="str">
            <v>Febrero 2 de 2012</v>
          </cell>
          <cell r="V34" t="str">
            <v>G.Norte-DPS-Milciades Cantillo</v>
          </cell>
          <cell r="AF34" t="str">
            <v>ARISTIZABAL MEJIA NELSON EMILIO</v>
          </cell>
          <cell r="AG34" t="str">
            <v xml:space="preserve">NELSON EMILIO ARISTIZABAL MEJIA </v>
          </cell>
          <cell r="AH34" t="str">
            <v>79.793.368 de Bogotá</v>
          </cell>
          <cell r="AI34" t="str">
            <v>Bogotá, Agosto 31 de 1977</v>
          </cell>
          <cell r="AK34" t="str">
            <v>Cl 11 B Bis A # 78 23, B/Castilla, Bogotá</v>
          </cell>
          <cell r="AL34">
            <v>3206945299</v>
          </cell>
        </row>
        <row r="35">
          <cell r="A35" t="str">
            <v>Ensambre Representativo</v>
          </cell>
          <cell r="F35" t="str">
            <v>Ambalema</v>
          </cell>
          <cell r="I35" t="str">
            <v>Nuevo Noviembre</v>
          </cell>
          <cell r="K35" t="str">
            <v>Recursos Propios - C.O. Casa de la Cultura</v>
          </cell>
          <cell r="U35" t="str">
            <v>Febrero 3 de 2012</v>
          </cell>
          <cell r="V35" t="str">
            <v>G.Norte-DPS-Batuta Montelíbano (antes I.E. Belén)</v>
          </cell>
          <cell r="AF35" t="str">
            <v>ARIZA CASTRO ANGELINO</v>
          </cell>
          <cell r="AG35" t="str">
            <v>ANGELINO ARIZA CASTRO</v>
          </cell>
          <cell r="AH35" t="str">
            <v>14.398.867 de Ibagué</v>
          </cell>
          <cell r="AI35" t="str">
            <v>Villa Hermosa Tolima, Mayo 16 de 1983</v>
          </cell>
          <cell r="AK35" t="str">
            <v>Cl 10 # 42 B 21 B/Progreso 1, Yopal</v>
          </cell>
          <cell r="AL35">
            <v>3114923336</v>
          </cell>
        </row>
        <row r="36">
          <cell r="A36" t="str">
            <v>Direccion Artística</v>
          </cell>
          <cell r="F36" t="str">
            <v>Anapoima</v>
          </cell>
          <cell r="I36" t="str">
            <v>Retirado Noviembre</v>
          </cell>
          <cell r="K36" t="str">
            <v>Recursos Propios - C.O. Facatativá</v>
          </cell>
          <cell r="U36" t="str">
            <v>Febrero 4 de 2012</v>
          </cell>
          <cell r="V36" t="str">
            <v>G.Norte-DPS-Benposta</v>
          </cell>
          <cell r="AF36" t="str">
            <v>ARIZA ECHAVARRIA YISSEL ALEJANDRA</v>
          </cell>
          <cell r="AG36" t="str">
            <v>YISSEL ALEJANDRA ARIZA ECHAVARRIA</v>
          </cell>
          <cell r="AH36" t="str">
            <v>32.890.263 de Barranquilla</v>
          </cell>
          <cell r="AI36" t="str">
            <v>Barranquilla, 25 de Septiembre de 1978</v>
          </cell>
          <cell r="AK36" t="str">
            <v>Cl 9 # 35-147 Bq 8 Ap 102 Conj Primavera Real, Barranquilla</v>
          </cell>
          <cell r="AL36" t="str">
            <v>3168653094
3135739295</v>
          </cell>
        </row>
        <row r="37">
          <cell r="F37" t="str">
            <v>Ancuya</v>
          </cell>
          <cell r="I37" t="str">
            <v>Reingreso Noviembre</v>
          </cell>
          <cell r="K37" t="str">
            <v>Recursos Propios - C.O. Fontibon</v>
          </cell>
          <cell r="U37" t="str">
            <v>Febrero 5 de 2012</v>
          </cell>
          <cell r="V37" t="str">
            <v>G.Norte-DPS-Furatena</v>
          </cell>
          <cell r="AF37" t="str">
            <v>ARIZA LAITON LUIS ALCIDES</v>
          </cell>
          <cell r="AG37" t="str">
            <v>LUIS ALCIDES ARIZA LAITON</v>
          </cell>
          <cell r="AH37" t="str">
            <v>3.111.234 de Venecia</v>
          </cell>
          <cell r="AI37" t="str">
            <v>Venecia, Enero 15 de 1976</v>
          </cell>
          <cell r="AK37" t="str">
            <v>Cr 81 D # 70 A 45 Sur, Bogotá</v>
          </cell>
          <cell r="AL37" t="str">
            <v>7768972 3153915142</v>
          </cell>
        </row>
        <row r="38">
          <cell r="F38" t="str">
            <v>Andalucia</v>
          </cell>
          <cell r="I38" t="str">
            <v>Nuevo Diciembre</v>
          </cell>
          <cell r="K38" t="str">
            <v>Recursos Propios - C.O. Fusagasugá</v>
          </cell>
          <cell r="U38" t="str">
            <v>Febrero 6 de 2012</v>
          </cell>
          <cell r="V38" t="str">
            <v>G.Norte-DPS-I.E. Villa Cielo</v>
          </cell>
          <cell r="AF38" t="str">
            <v>ARIZA TRUJILLO JORGE ERNESTO</v>
          </cell>
          <cell r="AG38" t="str">
            <v>JORGE ERNESTO ARIZA TRUJILLO</v>
          </cell>
          <cell r="AH38" t="str">
            <v>79.043.834 de Bogotá</v>
          </cell>
          <cell r="AI38" t="str">
            <v>Agosto 15 de 1964</v>
          </cell>
          <cell r="AK38" t="str">
            <v>Cl 23 B # 80 B 36, Bogotá</v>
          </cell>
        </row>
        <row r="39">
          <cell r="F39" t="str">
            <v>Andes</v>
          </cell>
          <cell r="I39" t="str">
            <v>Retirado diciembre</v>
          </cell>
          <cell r="K39" t="str">
            <v>Recursos Propios - C.O. Gaitana</v>
          </cell>
          <cell r="U39" t="str">
            <v>Febrero 7 de 2012</v>
          </cell>
          <cell r="V39" t="str">
            <v>G.Norte-DPS-Batuta Tierralta (antes Nuevo Oriente)</v>
          </cell>
          <cell r="AF39" t="str">
            <v>ARNEDO MARTINEZ JUAN CARLOS</v>
          </cell>
          <cell r="AG39" t="str">
            <v>JUAN CARLOS ARNEDO MARTINEZ</v>
          </cell>
          <cell r="AH39" t="str">
            <v>73.194.665 de Cartagena</v>
          </cell>
          <cell r="AI39" t="str">
            <v>Cartagena, Diciembre 22 de 1982</v>
          </cell>
          <cell r="AK39" t="str">
            <v>Cl 48 # 18 55, B/Paseo Bolivar, Cartagena</v>
          </cell>
          <cell r="AL39">
            <v>3164522576</v>
          </cell>
        </row>
        <row r="40">
          <cell r="F40" t="str">
            <v>Angelopolis</v>
          </cell>
          <cell r="I40" t="str">
            <v>Reingreso Diciembre</v>
          </cell>
          <cell r="K40" t="str">
            <v>Recursos Propios - C.O. Jerusalen</v>
          </cell>
          <cell r="U40" t="str">
            <v>Febrero 8 de 2012</v>
          </cell>
          <cell r="V40" t="str">
            <v>G.Norte-DPS-Dibulla</v>
          </cell>
          <cell r="AF40" t="str">
            <v>AROCA COBOS LUIS EDUARDO</v>
          </cell>
          <cell r="AG40" t="str">
            <v>LUIS EDUARDO AROCA COBOS</v>
          </cell>
          <cell r="AH40" t="str">
            <v>1.030.571.203 de Bogotá</v>
          </cell>
          <cell r="AI40" t="str">
            <v>Bogotá, Abril 7 de 1990</v>
          </cell>
          <cell r="AK40" t="str">
            <v>Cl 57 C # 81 A 66, Bogotá</v>
          </cell>
          <cell r="AL40" t="str">
            <v>5736747
3144159712</v>
          </cell>
        </row>
        <row r="41">
          <cell r="F41" t="str">
            <v>Angostura</v>
          </cell>
          <cell r="K41" t="str">
            <v>Recursos Propios - C.O. Kennedy</v>
          </cell>
          <cell r="U41" t="str">
            <v>Febrero 9 de 2012</v>
          </cell>
          <cell r="V41" t="str">
            <v>G.Norte-DPS-Batuta Maicao (antes Luis Carlos Galán)</v>
          </cell>
          <cell r="AF41" t="str">
            <v>ARROYO DIAZ MARIA DEL PILAR</v>
          </cell>
          <cell r="AG41" t="str">
            <v xml:space="preserve">MARIA DEL PILAR ARROYO DIAZ </v>
          </cell>
          <cell r="AH41" t="str">
            <v>50.942.687 de Montelibano</v>
          </cell>
          <cell r="AI41" t="str">
            <v>Montelibano, Octubre 6 de 1973</v>
          </cell>
          <cell r="AK41" t="str">
            <v>Cr 6 # 12 38, B/Ancizar Florez, Montelibano</v>
          </cell>
          <cell r="AL41" t="str">
            <v>7625470
3145373130</v>
          </cell>
        </row>
        <row r="42">
          <cell r="F42" t="str">
            <v>Anolaima</v>
          </cell>
          <cell r="K42" t="str">
            <v>Recursos Propios - C.O. Piloto Atlantico</v>
          </cell>
          <cell r="U42" t="str">
            <v>Febrero 10 de 2012</v>
          </cell>
          <cell r="V42" t="str">
            <v>G.Norte-DPS-Denzil Escolar</v>
          </cell>
          <cell r="AF42" t="str">
            <v>ARTUNDUAGA PORTILLA DIANA MELISSA</v>
          </cell>
          <cell r="AG42" t="str">
            <v xml:space="preserve">DIANA MELISSA ARTUNDUAGA PORTILLA </v>
          </cell>
          <cell r="AH42" t="str">
            <v>1.144.026.306 de Cali</v>
          </cell>
          <cell r="AI42" t="str">
            <v>Cali, Junio 15 de 1989</v>
          </cell>
          <cell r="AK42" t="str">
            <v>Cl 51 # 28 A 17 Apt 401, B/Galerias, Bogotá</v>
          </cell>
          <cell r="AL42" t="str">
            <v>5108399
3153178341</v>
          </cell>
        </row>
        <row r="43">
          <cell r="F43" t="str">
            <v>Anori</v>
          </cell>
          <cell r="K43" t="str">
            <v>Recursos Propios - C.O. San Rafael</v>
          </cell>
          <cell r="U43" t="str">
            <v>Febrero 11 de 2012</v>
          </cell>
          <cell r="V43" t="str">
            <v>G.Norte-DPS-La Majayura</v>
          </cell>
          <cell r="AF43" t="str">
            <v xml:space="preserve">ATEHORTUA SANCHEZ JOHN ALEJANDRO </v>
          </cell>
          <cell r="AG43" t="str">
            <v>JOHN ALEJANDRO ATEHORTUA SANCHEZ</v>
          </cell>
          <cell r="AH43" t="str">
            <v>15.437.681 de Rionegro</v>
          </cell>
          <cell r="AI43" t="str">
            <v>Medellìn, Mayo 21 de 1975</v>
          </cell>
          <cell r="AK43" t="str">
            <v>Cr 55 B # 43 A 30 Urb La Colina, Rionegro</v>
          </cell>
          <cell r="AL43">
            <v>3146482548</v>
          </cell>
        </row>
        <row r="44">
          <cell r="F44" t="str">
            <v>Anserma</v>
          </cell>
          <cell r="K44" t="str">
            <v>Recursos Propios - C.O. Santa Bibiana</v>
          </cell>
          <cell r="U44" t="str">
            <v>Febrero 12 de 2012</v>
          </cell>
          <cell r="V44" t="str">
            <v>G.Norte-DPS-Batuta Ciénaga (antes Enoc Mendoza)</v>
          </cell>
          <cell r="AF44" t="str">
            <v>ATENCIO SALAZAR JULIO AUGUSTO</v>
          </cell>
          <cell r="AG44" t="str">
            <v>JULIO AUGUSTO ATENCIO SALAZAR</v>
          </cell>
          <cell r="AH44" t="str">
            <v>72.217.968 Barranquilla</v>
          </cell>
          <cell r="AI44" t="str">
            <v>Barranquilla, Septiembre 1 de 1975</v>
          </cell>
          <cell r="AK44" t="str">
            <v>Cr 44 B # 99 C 80, Barranquilla</v>
          </cell>
          <cell r="AL44">
            <v>3008083390</v>
          </cell>
        </row>
        <row r="45">
          <cell r="F45" t="str">
            <v>Ansermanuevo</v>
          </cell>
          <cell r="K45" t="str">
            <v>Recursos Propios - C.O. Teusaquillo</v>
          </cell>
          <cell r="U45" t="str">
            <v>Febrero 13 de 2012</v>
          </cell>
          <cell r="V45" t="str">
            <v>G.Norte-DPS-Batuta Fundación (antes Fco Paula Sder)</v>
          </cell>
          <cell r="AF45" t="str">
            <v>AVILA BALLESTEROS MONICA</v>
          </cell>
          <cell r="AG45" t="str">
            <v xml:space="preserve">MONICA AVILA BALLESTEROS </v>
          </cell>
          <cell r="AH45" t="str">
            <v>67.013.429 de Cali</v>
          </cell>
          <cell r="AI45" t="str">
            <v>Cali, noviembre 6 de 1977</v>
          </cell>
          <cell r="AK45" t="str">
            <v>Cr 53 # 8N 64 Apt 203 Ed Yari, Cali</v>
          </cell>
          <cell r="AL45">
            <v>3136525462</v>
          </cell>
        </row>
        <row r="46">
          <cell r="F46" t="str">
            <v>Antioquia</v>
          </cell>
          <cell r="K46" t="str">
            <v>Recursos Propios - Orquesta Bogotá</v>
          </cell>
          <cell r="U46" t="str">
            <v>Febrero 14 de 2012</v>
          </cell>
          <cell r="V46" t="str">
            <v>G.Norte-DPS-Francisco Javier</v>
          </cell>
          <cell r="AF46" t="str">
            <v>AVILEZ MONTIEL BEATRIZ ELENA</v>
          </cell>
          <cell r="AG46" t="str">
            <v xml:space="preserve">BEATRIZ ELENA AVILEZ MONTIEL </v>
          </cell>
          <cell r="AH46" t="str">
            <v>32.271.401 de San Pedro de Urabá</v>
          </cell>
          <cell r="AI46" t="str">
            <v>Planeta Rica, Noviembre 23 de 1977</v>
          </cell>
          <cell r="AK46" t="str">
            <v>Cr 68 C Bis # 37 A 48 Sur, B/Alqueria, Bogotá</v>
          </cell>
          <cell r="AL46">
            <v>3206402895</v>
          </cell>
        </row>
        <row r="47">
          <cell r="F47" t="str">
            <v>Anza</v>
          </cell>
          <cell r="K47" t="str">
            <v>Resolucion 2560 Ministerio de Cultura</v>
          </cell>
          <cell r="U47" t="str">
            <v>Febrero 15 de 2012</v>
          </cell>
          <cell r="V47" t="str">
            <v>G.Norte-DPS-Gaira</v>
          </cell>
          <cell r="AF47" t="str">
            <v xml:space="preserve">AYALA ZUÑIGA FERNANDO RAFAEL </v>
          </cell>
          <cell r="AG47" t="str">
            <v xml:space="preserve">FERNANDO RAFAEL AYALA ZUÑIGA </v>
          </cell>
          <cell r="AH47" t="str">
            <v>7.600.738 de Santa Marta</v>
          </cell>
          <cell r="AI47" t="str">
            <v>Santa Marta, Septiembre 14 de 1979</v>
          </cell>
          <cell r="AK47" t="str">
            <v>Cr 28 B # 14 14 Urb El Reposo, Puerto Carreño</v>
          </cell>
          <cell r="AL47" t="str">
            <v>3125162585 3156137966</v>
          </cell>
        </row>
        <row r="48">
          <cell r="F48" t="str">
            <v>Anzoategui</v>
          </cell>
          <cell r="K48" t="str">
            <v>Resolucion 2560 Ministerio de Cultura - Eventos Conciertos</v>
          </cell>
          <cell r="U48" t="str">
            <v>Febrero 16 de 2012</v>
          </cell>
          <cell r="V48" t="str">
            <v>G.Norte-DPS-Brisas de los Molinos (antes Atalaya)</v>
          </cell>
          <cell r="AF48" t="str">
            <v>AZA OSORIO  NATALY</v>
          </cell>
          <cell r="AG48" t="str">
            <v>NATALY AZA OSORIO</v>
          </cell>
          <cell r="AH48" t="str">
            <v>1.023.887.725 de Bogotá</v>
          </cell>
          <cell r="AI48" t="str">
            <v>Bogotá, Septiembre 3 de 1989</v>
          </cell>
          <cell r="AK48" t="str">
            <v>Cl 46 B Sur # 10 12 Este, Bogotá</v>
          </cell>
          <cell r="AL48" t="str">
            <v>3674553
3132602068</v>
          </cell>
        </row>
        <row r="49">
          <cell r="F49" t="str">
            <v>Apartado</v>
          </cell>
          <cell r="K49" t="str">
            <v>Varios Convenios</v>
          </cell>
          <cell r="U49" t="str">
            <v>Febrero 17 de 2012</v>
          </cell>
          <cell r="V49" t="str">
            <v>G.Norte-DPS-Los Olivos (antes El Rodeo)</v>
          </cell>
          <cell r="AF49" t="str">
            <v>BAENA GIRALDO DEISY ELIANA</v>
          </cell>
          <cell r="AG49" t="str">
            <v xml:space="preserve">DEISY ELIANA BAENA GIRALDO </v>
          </cell>
          <cell r="AH49" t="str">
            <v>1.017.128.160 de Medellín</v>
          </cell>
          <cell r="AI49" t="str">
            <v>Medellín, Enero 26 de 1986</v>
          </cell>
          <cell r="AK49" t="str">
            <v>Cl 57 DD # 23 115 Ap 204, B/Enciso 100 Mangos,  Medellín</v>
          </cell>
          <cell r="AL49" t="str">
            <v>2926732 3006832791</v>
          </cell>
        </row>
        <row r="50">
          <cell r="F50" t="str">
            <v>Apia</v>
          </cell>
          <cell r="K50" t="str">
            <v>Convenio Compensar</v>
          </cell>
          <cell r="U50" t="str">
            <v>Febrero 18 de 2012</v>
          </cell>
          <cell r="V50" t="str">
            <v>G.Norte-DPS-Camilo Daza (antes Simón Bolívar )</v>
          </cell>
          <cell r="AF50" t="str">
            <v>BARAHONA SEPULVEDA DIANA MARIA</v>
          </cell>
          <cell r="AG50" t="str">
            <v xml:space="preserve">DIANA MARIA BARAHONA SEPULVEDA </v>
          </cell>
          <cell r="AH50" t="str">
            <v>29.228.930 de Buenaventura</v>
          </cell>
          <cell r="AI50" t="str">
            <v>Buenaventura, Septiembre 14 de 1981</v>
          </cell>
          <cell r="AK50" t="str">
            <v>Cl 7 B # 38 41, B/El Jardin, Buenaventura</v>
          </cell>
          <cell r="AL50" t="str">
            <v>2445945
3177699467</v>
          </cell>
        </row>
        <row r="51">
          <cell r="F51" t="str">
            <v>Aquitania</v>
          </cell>
          <cell r="K51" t="str">
            <v>MINISTERIO DE CULTURA</v>
          </cell>
          <cell r="U51" t="str">
            <v>Febrero 19 de 2012</v>
          </cell>
          <cell r="V51" t="str">
            <v>G.Norte-DPS-Batuta Ocaña (antes Simón Bolívar</v>
          </cell>
          <cell r="AF51" t="str">
            <v>BARCO CHICAIZA BRIGITTE JOHANA</v>
          </cell>
          <cell r="AG51" t="str">
            <v xml:space="preserve">BRIGITTE JOHANA BARCO CHICAIZA </v>
          </cell>
          <cell r="AH51" t="str">
            <v>1.085.278.184 de Pasto</v>
          </cell>
          <cell r="AI51" t="str">
            <v>Pasto Noviembre 22 de 1989</v>
          </cell>
          <cell r="AK51" t="str">
            <v>Mz 47 Casa 9 B/Chambu II, Pastro</v>
          </cell>
          <cell r="AL51">
            <v>3127370164</v>
          </cell>
        </row>
        <row r="52">
          <cell r="F52" t="str">
            <v>Aracataca</v>
          </cell>
          <cell r="K52" t="str">
            <v>PROYECTO  SEGIB</v>
          </cell>
          <cell r="U52" t="str">
            <v>Febrero 20 de 2012</v>
          </cell>
          <cell r="V52" t="str">
            <v xml:space="preserve">G.Norte-DPS-Convención </v>
          </cell>
          <cell r="AF52" t="str">
            <v>BARRERA ESCOBAR BIBIANA</v>
          </cell>
          <cell r="AG52" t="str">
            <v>BIBIANA BARRERA ESCOBAR</v>
          </cell>
          <cell r="AH52" t="str">
            <v>52.961.865 de Bogotá</v>
          </cell>
          <cell r="AI52" t="str">
            <v>Bogotá, Octubre 8 de 1982</v>
          </cell>
          <cell r="AK52" t="str">
            <v>Cr 48 # 98 81 Apt 101, B/La Castellana, Bogotá</v>
          </cell>
          <cell r="AL52" t="str">
            <v>2182850
3005637553</v>
          </cell>
        </row>
        <row r="53">
          <cell r="F53" t="str">
            <v>Aranzazu</v>
          </cell>
          <cell r="K53" t="str">
            <v>Convenio Fundacion Paz y Bien</v>
          </cell>
          <cell r="U53" t="str">
            <v>Febrero 21 de 2012</v>
          </cell>
          <cell r="V53" t="str">
            <v>G.Norte-DPS-Villa del Rosario</v>
          </cell>
          <cell r="AF53" t="str">
            <v>BARRERO ACOSTA CONSTANZA EDITH</v>
          </cell>
          <cell r="AG53" t="str">
            <v xml:space="preserve">CONSTANZA EDITH BARRERO ACOSTA </v>
          </cell>
          <cell r="AH53" t="str">
            <v>65.762.937 Ibagué</v>
          </cell>
          <cell r="AI53" t="str">
            <v>Ibagué, abril 16 de 1974</v>
          </cell>
          <cell r="AK53" t="str">
            <v>Cl 74 # 117 17, B/Villas de Granada, Bogotá</v>
          </cell>
          <cell r="AL53">
            <v>3202011782</v>
          </cell>
        </row>
        <row r="54">
          <cell r="F54" t="str">
            <v>Aratoca</v>
          </cell>
          <cell r="K54" t="str">
            <v>VETRA</v>
          </cell>
          <cell r="U54" t="str">
            <v>Febrero 22 de 2012</v>
          </cell>
          <cell r="V54" t="str">
            <v>G.Norte-DPS-Sarie Bay</v>
          </cell>
          <cell r="AF54" t="str">
            <v>BARRETO SANTACRUZ MARIA JIMENA</v>
          </cell>
          <cell r="AG54" t="str">
            <v xml:space="preserve">MARIA JIMENA BARRETO SANTACRUZ </v>
          </cell>
          <cell r="AH54" t="str">
            <v>52.085.084 de Bogotá</v>
          </cell>
          <cell r="AI54" t="str">
            <v>Pasto, Marzo 8 de 1974</v>
          </cell>
          <cell r="AK54" t="str">
            <v>Cl 53 A Bis # 21 26 Piso 1, B/Galerias, Bogotá</v>
          </cell>
          <cell r="AL54" t="str">
            <v>4721018
3002080629</v>
          </cell>
        </row>
        <row r="55">
          <cell r="F55" t="str">
            <v>Arauca</v>
          </cell>
          <cell r="K55" t="str">
            <v xml:space="preserve">INST. DEPTAL CULTURA DEPORTE Y TURISMO </v>
          </cell>
          <cell r="U55" t="str">
            <v>Febrero 23 de 2012</v>
          </cell>
          <cell r="V55" t="str">
            <v>G.Norte-DPS-Batuta Corozal (antes Lic Carmelo Percy V)</v>
          </cell>
          <cell r="AF55" t="str">
            <v>BARRIGA PERALTA LORENA ISABEL</v>
          </cell>
          <cell r="AG55" t="str">
            <v>LORENA ISABEL BARRIGA PERALTA</v>
          </cell>
          <cell r="AH55" t="str">
            <v>32.857.950 de Malambo</v>
          </cell>
          <cell r="AI55" t="str">
            <v>Malambo, Julio  2 de 1973</v>
          </cell>
          <cell r="AK55" t="str">
            <v>Cl 11 # 16 - 33, Malambo</v>
          </cell>
          <cell r="AL55" t="str">
            <v>3145403992
3014354641</v>
          </cell>
        </row>
        <row r="56">
          <cell r="F56" t="str">
            <v>Arauquita</v>
          </cell>
          <cell r="K56" t="str">
            <v>Cancilleria Conv 007 2013</v>
          </cell>
          <cell r="U56" t="str">
            <v>Febrero 24 de 2012</v>
          </cell>
          <cell r="V56" t="str">
            <v>G.Norte-DPS-Policarpa Salavarrieta</v>
          </cell>
          <cell r="AF56" t="str">
            <v>BARRIOS ACHURI DIANA PATRICIA</v>
          </cell>
          <cell r="AG56" t="str">
            <v xml:space="preserve">DIANA PATRICIA BARRIOS ACHURI </v>
          </cell>
          <cell r="AH56" t="str">
            <v>52.466.008 de Bogotá</v>
          </cell>
          <cell r="AI56" t="str">
            <v>Bogotá, Marzo 8 de 1979</v>
          </cell>
          <cell r="AK56" t="str">
            <v>Cr 80 M # 71 A 16 Sur B/Bosa Naranjos, Bogotá</v>
          </cell>
          <cell r="AL56" t="str">
            <v>3114518632 7768383</v>
          </cell>
        </row>
        <row r="57">
          <cell r="F57" t="str">
            <v>Arbelaez</v>
          </cell>
          <cell r="K57" t="str">
            <v>CONV. COOPERACION 211 DEPTO. DE ARAUCA</v>
          </cell>
          <cell r="U57" t="str">
            <v>Febrero 25 de 2012</v>
          </cell>
          <cell r="V57" t="str">
            <v>G.Norte-DPS-Batuta Sincelejo</v>
          </cell>
          <cell r="AF57" t="str">
            <v>BARRIOS POLO LICETTE ESTHER</v>
          </cell>
          <cell r="AG57" t="str">
            <v xml:space="preserve">LICETTE ESTHER BARRIOS POLO </v>
          </cell>
          <cell r="AH57" t="str">
            <v>1.140.839.295 de Barranquilla</v>
          </cell>
          <cell r="AI57" t="str">
            <v>Barranquilla, Abril 28 de 1985</v>
          </cell>
          <cell r="AK57" t="str">
            <v>Cl 8 # 22 31, B/La Esperanza, Valledupar</v>
          </cell>
          <cell r="AL57">
            <v>3007712062</v>
          </cell>
        </row>
        <row r="58">
          <cell r="F58" t="str">
            <v>Arboleda</v>
          </cell>
          <cell r="K58" t="str">
            <v>Convenio Alcaldia La Floria</v>
          </cell>
          <cell r="U58" t="str">
            <v>Febrero 26 de 2012</v>
          </cell>
          <cell r="V58" t="str">
            <v>G.Norte-DPS-Batuta Sincelejo - Discapacidad</v>
          </cell>
          <cell r="AF58" t="str">
            <v>BASTIDAS BARRERA NORMA CONSTANZA</v>
          </cell>
          <cell r="AG58" t="str">
            <v>NORMA CONSTANZA BASTIDAS BARRERA</v>
          </cell>
          <cell r="AH58" t="str">
            <v>1.117.496.327 de Florencia</v>
          </cell>
          <cell r="AI58" t="str">
            <v>La Montañita Caqueta, Agosto 18 de 1986</v>
          </cell>
          <cell r="AK58" t="str">
            <v>Cr 21 # 2 A 21, B/El Rosal, Florencia</v>
          </cell>
          <cell r="AL58">
            <v>3204643438</v>
          </cell>
        </row>
        <row r="59">
          <cell r="F59" t="str">
            <v>Arboledas</v>
          </cell>
          <cell r="K59" t="str">
            <v>Convenio 176/2013 OFB/Batuta</v>
          </cell>
          <cell r="U59" t="str">
            <v>Febrero 27 de 2012</v>
          </cell>
          <cell r="V59" t="str">
            <v>G.Occidente-DPS-José Eusebio Caro</v>
          </cell>
          <cell r="AF59" t="str">
            <v>BASTIDAS CORDOBA WILLIAM ALBEIRO</v>
          </cell>
          <cell r="AG59" t="str">
            <v>WILLIAM ALBEIRO BASTIDAS CORDOBA</v>
          </cell>
          <cell r="AH59" t="str">
            <v>18.131.328 de Mocoa</v>
          </cell>
          <cell r="AI59" t="str">
            <v>Mocoa, Septiembre 8 de 1985</v>
          </cell>
          <cell r="AK59" t="str">
            <v>Cl 11 # 3 79, B/San Agustin, Mocoa</v>
          </cell>
          <cell r="AL59" t="str">
            <v>4205324 3123707909</v>
          </cell>
        </row>
        <row r="60">
          <cell r="F60" t="str">
            <v>Arboletes</v>
          </cell>
          <cell r="U60" t="str">
            <v>Febrero 28 de 2012</v>
          </cell>
          <cell r="V60" t="str">
            <v xml:space="preserve">G.Occidente-DPS-Sede Norte </v>
          </cell>
          <cell r="AF60" t="str">
            <v>BASTIDAS MATAMOROS JEIMY PAOLA</v>
          </cell>
          <cell r="AG60" t="str">
            <v xml:space="preserve">JEIMY PAOLA BASTIDAS MATAMOROS </v>
          </cell>
          <cell r="AH60" t="str">
            <v>1.023.931.366 de Bogotá</v>
          </cell>
          <cell r="AI60" t="str">
            <v>Bogotá, Diciembre 6 de 1993</v>
          </cell>
          <cell r="AK60" t="str">
            <v>Cr 2 B # 37 40 Sur, B/Guacamayas, Bogotá</v>
          </cell>
          <cell r="AL60" t="str">
            <v>2082639
3115027655</v>
          </cell>
        </row>
        <row r="61">
          <cell r="F61" t="str">
            <v>Arcabuco</v>
          </cell>
          <cell r="U61" t="str">
            <v>Febrero 29 de 2012</v>
          </cell>
          <cell r="V61" t="str">
            <v>G.Occidente-DPS-Itsmina</v>
          </cell>
          <cell r="AF61" t="str">
            <v>BEDOYA DIAZ MARTHA MERCEDES</v>
          </cell>
          <cell r="AG61" t="str">
            <v xml:space="preserve">MARTHA MERCEDES BEDOYA DIAZ </v>
          </cell>
          <cell r="AH61" t="str">
            <v>25.220.587 de Victoria Caldas</v>
          </cell>
          <cell r="AI61" t="str">
            <v>Victoria Caldas, Marzo 1 de 1966</v>
          </cell>
          <cell r="AK61" t="str">
            <v xml:space="preserve">Cr 48 W S # 5 J 21, B/Marruecos, Bogotá </v>
          </cell>
          <cell r="AL61" t="str">
            <v>2792099
3165674669</v>
          </cell>
        </row>
        <row r="62">
          <cell r="F62" t="str">
            <v>Arenal</v>
          </cell>
          <cell r="U62" t="str">
            <v>Marzo 1 de 2012</v>
          </cell>
          <cell r="V62" t="str">
            <v>G.Occidente-DPS-Isaac Rodriguez</v>
          </cell>
          <cell r="AF62" t="str">
            <v>BELALCAZAR DAZA JULIET FERNANDA</v>
          </cell>
          <cell r="AG62" t="str">
            <v>JULIET FERNANDA BELALCAZAR DAZA</v>
          </cell>
          <cell r="AH62" t="str">
            <v>34.558.804 de Popayán</v>
          </cell>
          <cell r="AI62" t="str">
            <v>Popayán, Septiembre 7 de 1970</v>
          </cell>
          <cell r="AK62" t="str">
            <v>Cr 23 # 87 95 Apt 101, Bogotá</v>
          </cell>
          <cell r="AL62" t="str">
            <v>6102673 3137506157</v>
          </cell>
        </row>
        <row r="63">
          <cell r="F63" t="str">
            <v>Argelia</v>
          </cell>
          <cell r="U63" t="str">
            <v>Marzo 2 de 2012</v>
          </cell>
          <cell r="V63" t="str">
            <v xml:space="preserve">G.Occidente-DPS-Pies Descalzos </v>
          </cell>
          <cell r="AF63" t="str">
            <v>BELLO VASQUEZ GINA PATRICIA</v>
          </cell>
          <cell r="AG63" t="str">
            <v xml:space="preserve">GINA PATRICIA BELLO VASQUEZ </v>
          </cell>
          <cell r="AH63" t="str">
            <v>1.032.424.920 de Bogotá</v>
          </cell>
          <cell r="AI63" t="str">
            <v>Bogotá, Octubre 30 de 1988</v>
          </cell>
          <cell r="AK63" t="str">
            <v>Cl 133 # 104 39, B/Alcaparros, Bogotá</v>
          </cell>
          <cell r="AL63" t="str">
            <v>5355585
3143438123</v>
          </cell>
        </row>
        <row r="64">
          <cell r="F64" t="str">
            <v>Argelia</v>
          </cell>
          <cell r="U64" t="str">
            <v>Marzo 3 de 2012</v>
          </cell>
          <cell r="V64" t="str">
            <v>G.Occidente-DPS-La Paz</v>
          </cell>
          <cell r="AF64" t="str">
            <v>BELTRAN LOZANO ANA CECILIA</v>
          </cell>
          <cell r="AG64" t="str">
            <v xml:space="preserve">ANA CECILIA BELTRAN LOZANO </v>
          </cell>
          <cell r="AH64" t="str">
            <v>63.461.635 de Barrancabermeja</v>
          </cell>
          <cell r="AI64" t="str">
            <v>Armero Guayabal, Marzo 4 de 1973</v>
          </cell>
          <cell r="AK64" t="str">
            <v>Cl 54 # 37 A 38, Barrancabermeja</v>
          </cell>
          <cell r="AL64" t="str">
            <v>6102228
3005535532</v>
          </cell>
        </row>
        <row r="65">
          <cell r="F65" t="str">
            <v>Argelia</v>
          </cell>
          <cell r="U65" t="str">
            <v>Marzo 4 de 2012</v>
          </cell>
          <cell r="V65" t="str">
            <v>G.Occidente-DPS-Urcunina</v>
          </cell>
          <cell r="AF65" t="str">
            <v>BENAVIDES PABON LESLY TATIANA</v>
          </cell>
          <cell r="AG65" t="str">
            <v xml:space="preserve">LESLY TATIANA BENAVIDES PABON </v>
          </cell>
          <cell r="AH65" t="str">
            <v>1.127.070.818  de Villagarzon</v>
          </cell>
          <cell r="AI65" t="str">
            <v>Villagarzon, Enero 1 de 1987</v>
          </cell>
          <cell r="AK65" t="str">
            <v>Cr 6 Cl 1 Sur, B/Juan Pablo II, Villagarzon</v>
          </cell>
          <cell r="AL65">
            <v>3117387109</v>
          </cell>
        </row>
        <row r="66">
          <cell r="F66" t="str">
            <v>Ariguani</v>
          </cell>
          <cell r="U66" t="str">
            <v>Marzo 5 de 2012</v>
          </cell>
          <cell r="V66" t="str">
            <v>G.Occidente-DPS-La Paz Discapacidad</v>
          </cell>
          <cell r="AF66" t="str">
            <v>BENAVIDES RUIZ MILTON ANDRES</v>
          </cell>
          <cell r="AG66" t="str">
            <v xml:space="preserve">MILTON ANDRES BENAVIDES RUIZ </v>
          </cell>
          <cell r="AH66" t="str">
            <v>87.302.774 de El Tambo Nariño</v>
          </cell>
          <cell r="AI66" t="str">
            <v>Bogotá, Diciembre 16 de 1977</v>
          </cell>
          <cell r="AK66" t="str">
            <v>Cl 3 Casa 2A B/Santa Isabel, El Tambo Nariño</v>
          </cell>
          <cell r="AL66">
            <v>3187760620</v>
          </cell>
        </row>
        <row r="67">
          <cell r="F67" t="str">
            <v>Arjona</v>
          </cell>
          <cell r="U67" t="str">
            <v>Marzo 6 de 2012</v>
          </cell>
          <cell r="V67" t="str">
            <v>G.Occidente-DPS-Policarpa</v>
          </cell>
          <cell r="AF67" t="str">
            <v>BENITEZ BOHORQUEZ YISETH CAROLINA</v>
          </cell>
          <cell r="AG67" t="str">
            <v>YISETH CAROLINA BENITEZ BOHORQUEZ</v>
          </cell>
          <cell r="AH67" t="str">
            <v>1.102.806.313 de Sincelejo</v>
          </cell>
          <cell r="AI67" t="str">
            <v>Sincelejo, Marzo 17 de 1987</v>
          </cell>
          <cell r="AK67" t="str">
            <v>Cl 28 B # 22 A 40, B/Ciudad Jardín, Sincelejo</v>
          </cell>
          <cell r="AL67" t="str">
            <v>2813797
3215390139</v>
          </cell>
        </row>
        <row r="68">
          <cell r="F68" t="str">
            <v>Armenia</v>
          </cell>
          <cell r="U68" t="str">
            <v>Marzo 7 de 2012</v>
          </cell>
          <cell r="V68" t="str">
            <v>G.Occidente-DPS-Samaniego</v>
          </cell>
          <cell r="AF68" t="str">
            <v>BENITEZ RODRIGUEZ FAISULI ALEJANDRA</v>
          </cell>
          <cell r="AG68" t="str">
            <v xml:space="preserve">FAISULI ALEJANDRA BENITEZ RODRIGUEZ </v>
          </cell>
          <cell r="AH68" t="str">
            <v>1.024.506.011 de Bogotá</v>
          </cell>
          <cell r="AI68" t="str">
            <v>Bogotá, Julio 11 de 1990</v>
          </cell>
          <cell r="AK68" t="str">
            <v>Cl 36 # 1 81, B/San Mateo, Soacha</v>
          </cell>
          <cell r="AL68" t="str">
            <v>7297307
3186829639</v>
          </cell>
        </row>
        <row r="69">
          <cell r="F69" t="str">
            <v>Armenia</v>
          </cell>
          <cell r="U69" t="str">
            <v>Marzo 8 de 2012</v>
          </cell>
          <cell r="V69" t="str">
            <v>G.Occidente-DPS-Alma Musical</v>
          </cell>
          <cell r="AF69" t="str">
            <v>BERMUDEZ BAQUERO LUIS EDUARDO</v>
          </cell>
          <cell r="AG69" t="str">
            <v xml:space="preserve">LUIS EDUARDO BERMUDEZ BAQUERO </v>
          </cell>
          <cell r="AH69" t="str">
            <v>1.010.213.684 de Bogotá</v>
          </cell>
          <cell r="AI69" t="str">
            <v>Bogotá. Marzo 13 de 1994</v>
          </cell>
          <cell r="AK69" t="str">
            <v>Cr 93 B # 49 C 46 Sur, B/Bosa, Bogotá</v>
          </cell>
          <cell r="AL69">
            <v>3103693119</v>
          </cell>
        </row>
        <row r="70">
          <cell r="F70" t="str">
            <v>Armero (Guayabal)</v>
          </cell>
          <cell r="U70" t="str">
            <v>Marzo 9 de 2012</v>
          </cell>
          <cell r="V70" t="str">
            <v>G.Occidente-DPS-ITPC</v>
          </cell>
          <cell r="AF70" t="str">
            <v>BERMUDEZ MORALES MARITZABELL</v>
          </cell>
          <cell r="AG70" t="str">
            <v>MARITZABELL BERMUDEZ MORALES</v>
          </cell>
          <cell r="AH70" t="str">
            <v xml:space="preserve">38.142.769 de Ibagué </v>
          </cell>
          <cell r="AI70" t="str">
            <v>Ibagué, octubre 16 de 1980</v>
          </cell>
          <cell r="AK70" t="str">
            <v>Mz F Casa 13 B/Nogales, Ibagué</v>
          </cell>
          <cell r="AL70" t="str">
            <v>2600351
3152110451</v>
          </cell>
        </row>
        <row r="71">
          <cell r="F71" t="str">
            <v>Arroyohondo</v>
          </cell>
          <cell r="U71" t="str">
            <v>Marzo 10 de 2012</v>
          </cell>
          <cell r="V71" t="str">
            <v>G.Occidente-DPS-Ciudadela Tumac</v>
          </cell>
          <cell r="AF71" t="str">
            <v>BERNAL MUÑOZ ANGELICA LILIANA</v>
          </cell>
          <cell r="AG71" t="str">
            <v xml:space="preserve">ANGELICA LILIANA BERNAL MUÑOZ </v>
          </cell>
          <cell r="AH71" t="str">
            <v>1.026.260.195 de Bogotá</v>
          </cell>
          <cell r="AI71" t="str">
            <v>Bogotá, Mayo 31 de 1988</v>
          </cell>
          <cell r="AK71" t="str">
            <v>Cl 150 # 50-57, B/Victoria Norte, Bogotá</v>
          </cell>
          <cell r="AL71">
            <v>3115282493</v>
          </cell>
        </row>
        <row r="72">
          <cell r="F72" t="str">
            <v>Astrea</v>
          </cell>
          <cell r="U72" t="str">
            <v>Marzo 11 de 2012</v>
          </cell>
          <cell r="V72" t="str">
            <v>G.Occidente-DPS-Tumaco Discapacidad</v>
          </cell>
          <cell r="AF72" t="str">
            <v>BERNAL SAMUDIO RAFAEL</v>
          </cell>
          <cell r="AG72" t="str">
            <v xml:space="preserve">RAFAEL BERNAL SAMUDIO </v>
          </cell>
          <cell r="AH72" t="str">
            <v>93.411.001 de Ibague</v>
          </cell>
          <cell r="AI72" t="str">
            <v>Solita Caqueta, Diciembre 6 de 1978</v>
          </cell>
          <cell r="AK72" t="str">
            <v>Mz J Casa 7, B/La Esmeralda, Ibagué</v>
          </cell>
          <cell r="AL72" t="str">
            <v>2678204
3125275208</v>
          </cell>
        </row>
        <row r="73">
          <cell r="F73" t="str">
            <v>Ataco</v>
          </cell>
          <cell r="U73" t="str">
            <v>Marzo 12 de 2012</v>
          </cell>
          <cell r="V73" t="str">
            <v>G.Occidente-DPS-Ciudad Mocoa</v>
          </cell>
          <cell r="AF73" t="str">
            <v>BERNAL PARRA ADRIANA</v>
          </cell>
          <cell r="AG73" t="str">
            <v xml:space="preserve">ADRIANA BERNAL PARRA </v>
          </cell>
          <cell r="AH73" t="str">
            <v>47.441.423 de Yopal</v>
          </cell>
          <cell r="AI73" t="str">
            <v>Yopal, Junio 21 de 1983</v>
          </cell>
          <cell r="AK73" t="str">
            <v>Cr 18 # 17 60, Yopal</v>
          </cell>
          <cell r="AL73" t="str">
            <v>6347932
3143643343</v>
          </cell>
        </row>
        <row r="74">
          <cell r="F74" t="str">
            <v>Atrato</v>
          </cell>
          <cell r="U74" t="str">
            <v>Marzo 13 de 2012</v>
          </cell>
          <cell r="V74" t="str">
            <v>G.Occidente-DPS-Los Sauces</v>
          </cell>
          <cell r="AF74" t="str">
            <v>BETANCOURT BENAVIDES PAOLA ANDREA</v>
          </cell>
          <cell r="AG74" t="str">
            <v xml:space="preserve">PAOLA ANDREA BETANCOURT BENAVIDES </v>
          </cell>
          <cell r="AH74" t="str">
            <v>1.089.844.940 de Guaitarilla</v>
          </cell>
          <cell r="AI74" t="str">
            <v>Pasto, Noviembre 29 de 1987</v>
          </cell>
          <cell r="AK74" t="str">
            <v>Cl Sucre # 5 12  B/Centro, Tumaco</v>
          </cell>
          <cell r="AL74">
            <v>3165342934</v>
          </cell>
        </row>
        <row r="75">
          <cell r="F75" t="str">
            <v>Ayapel</v>
          </cell>
          <cell r="U75" t="str">
            <v>Marzo 14 de 2012</v>
          </cell>
          <cell r="V75" t="str">
            <v>G.Occidente-DPS-Jorge Eliecer Gaitán</v>
          </cell>
          <cell r="AF75" t="str">
            <v>BETANCOURT CARPIO ANDRES MAURICIO</v>
          </cell>
          <cell r="AG75" t="str">
            <v xml:space="preserve">ANDRES MAURICIO BETANCOURT CARPIO </v>
          </cell>
          <cell r="AH75" t="str">
            <v>87.303.884 de El Tambo</v>
          </cell>
          <cell r="AI75" t="str">
            <v>Pasto, Febrero 7 de 1983</v>
          </cell>
          <cell r="AK75" t="str">
            <v>CR 2 # 43 B/Lourdes, El Tambo</v>
          </cell>
          <cell r="AL75">
            <v>3187552686</v>
          </cell>
        </row>
        <row r="76">
          <cell r="F76" t="str">
            <v>Bagado</v>
          </cell>
          <cell r="U76" t="str">
            <v>Marzo 15 de 2012</v>
          </cell>
          <cell r="V76" t="str">
            <v>G.Occidente-DPS-Orito</v>
          </cell>
          <cell r="AF76" t="str">
            <v>BETANCOURTH RENDON CARLOS JAVIER</v>
          </cell>
          <cell r="AG76" t="str">
            <v>CARLOS JAVIER BETANCOURTH RENDON</v>
          </cell>
          <cell r="AH76" t="str">
            <v>8.321.402 de Apartadó</v>
          </cell>
          <cell r="AI76" t="str">
            <v>Apartadó, Mayo 3 de 1981</v>
          </cell>
          <cell r="AK76" t="str">
            <v>Cl 93 # 95 A 72 B/Manzanares, Turbo</v>
          </cell>
          <cell r="AL76">
            <v>3103763394</v>
          </cell>
        </row>
        <row r="77">
          <cell r="F77" t="str">
            <v>Bahia Solano (Mutis)</v>
          </cell>
          <cell r="U77" t="str">
            <v>Marzo 16 de 2012</v>
          </cell>
          <cell r="V77" t="str">
            <v>G.Occidente-DPS-El Jardín</v>
          </cell>
          <cell r="AF77" t="str">
            <v>BETANCUR ISAZA EDISON</v>
          </cell>
          <cell r="AG77" t="str">
            <v xml:space="preserve">EDISON BETANCUR ISAZA </v>
          </cell>
          <cell r="AH77" t="str">
            <v>71.787.580 Medellín</v>
          </cell>
          <cell r="AI77" t="str">
            <v>Medellín, Junio 6 de 1977</v>
          </cell>
          <cell r="AK77" t="str">
            <v>Cr 57 # 20 25, Medellín</v>
          </cell>
          <cell r="AL77">
            <v>3113105170</v>
          </cell>
        </row>
        <row r="78">
          <cell r="F78" t="str">
            <v>Bajo Baudo (Pizarro)</v>
          </cell>
          <cell r="U78" t="str">
            <v>Marzo 17 de 2012</v>
          </cell>
          <cell r="V78" t="str">
            <v>G.Occidente-DPS-El Prado</v>
          </cell>
          <cell r="AF78" t="str">
            <v>BLANCO VALDERRAMA MELISSA MARGARITA</v>
          </cell>
          <cell r="AG78" t="str">
            <v>MELISSA MARGARITA BLANCO VALDERRAMA</v>
          </cell>
          <cell r="AH78" t="str">
            <v xml:space="preserve">57.272.132 de Fundación </v>
          </cell>
          <cell r="AI78" t="str">
            <v>Fundación, Enero 29 de 1985</v>
          </cell>
          <cell r="AK78" t="str">
            <v xml:space="preserve">Cr 5 # 11 B 29 B/Ariguaní, Fundación </v>
          </cell>
          <cell r="AL78">
            <v>3017095778</v>
          </cell>
        </row>
        <row r="79">
          <cell r="F79" t="str">
            <v>Balboa</v>
          </cell>
          <cell r="U79" t="str">
            <v>Marzo 18 de 2012</v>
          </cell>
          <cell r="V79" t="str">
            <v>G.Occidente-DPS-Puerto Asís Discapacidad</v>
          </cell>
          <cell r="AF79" t="str">
            <v>BONILLA BOTERO JUAN SEBASTIAN</v>
          </cell>
          <cell r="AG79" t="str">
            <v xml:space="preserve">JUAN SEBASTIAN BONILLA BOTERO </v>
          </cell>
          <cell r="AH79" t="str">
            <v>75.091.135 de Manizales</v>
          </cell>
          <cell r="AI79" t="str">
            <v>Manizales, Julio 22 de 1979</v>
          </cell>
          <cell r="AK79" t="str">
            <v>Ciud La Paz Mz 212 Lote 1, B/El Pozon, Cartagena</v>
          </cell>
          <cell r="AL79" t="str">
            <v>8868185
3017901833</v>
          </cell>
        </row>
        <row r="80">
          <cell r="F80" t="str">
            <v>Balboa</v>
          </cell>
          <cell r="U80" t="str">
            <v>Marzo 19 de 2012</v>
          </cell>
          <cell r="V80" t="str">
            <v>G.Occidente-DPS-Valle del Guamuez</v>
          </cell>
          <cell r="AF80" t="str">
            <v>BONILLA RODRIGUEZ YULI CAROLINA</v>
          </cell>
          <cell r="AG80" t="str">
            <v xml:space="preserve">YULI CAROLINA BONILLA RODRIGUEZ </v>
          </cell>
          <cell r="AH80" t="str">
            <v>52.966.106 de Bogotá</v>
          </cell>
          <cell r="AI80" t="str">
            <v>Ibagué, Octubre 10 de 1983</v>
          </cell>
          <cell r="AK80" t="str">
            <v>Cr 25 # 48 A 14 Sur, Bogotá</v>
          </cell>
          <cell r="AL80" t="str">
            <v>7601618  3115020972</v>
          </cell>
        </row>
        <row r="81">
          <cell r="F81" t="str">
            <v>Baranoa</v>
          </cell>
          <cell r="U81" t="str">
            <v>Marzo 20 de 2012</v>
          </cell>
          <cell r="V81" t="str">
            <v>G.Occidente-DPS-Villagarzón</v>
          </cell>
          <cell r="AF81" t="str">
            <v>BORJA SALAZAR KATHERINE</v>
          </cell>
          <cell r="AG81" t="str">
            <v>BORJA SALAZAR KATHERINE</v>
          </cell>
          <cell r="AH81" t="str">
            <v>67.025.142 de Cali</v>
          </cell>
          <cell r="AI81" t="str">
            <v>Cali, Septiembre 17 de 1984</v>
          </cell>
          <cell r="AK81" t="str">
            <v>Cl 13 B # 42 A 09, B/Guabal, Cali</v>
          </cell>
          <cell r="AL81" t="str">
            <v>3707818
3184844825</v>
          </cell>
        </row>
        <row r="82">
          <cell r="F82" t="str">
            <v>Baraya</v>
          </cell>
          <cell r="U82" t="str">
            <v>Marzo 21 de 2012</v>
          </cell>
          <cell r="V82" t="str">
            <v>G.Occidente-DPS-Armenia</v>
          </cell>
          <cell r="AF82" t="str">
            <v>BOTELLO JIMENEZ YAZLY TATIANA</v>
          </cell>
          <cell r="AG82" t="str">
            <v xml:space="preserve">YAZLY TATIANA BOTELLO JIMENEZ </v>
          </cell>
          <cell r="AH82" t="str">
            <v>1.006.407.034 de Arauca</v>
          </cell>
          <cell r="AI82" t="str">
            <v>Saravena, Enero 27 de 1992</v>
          </cell>
          <cell r="AK82" t="str">
            <v>Cr 19 # 19 35, Arauca</v>
          </cell>
          <cell r="AL82">
            <v>3217978082</v>
          </cell>
        </row>
        <row r="83">
          <cell r="F83" t="str">
            <v>Barbacoas</v>
          </cell>
          <cell r="U83" t="str">
            <v>Marzo 22 de 2012</v>
          </cell>
          <cell r="V83" t="str">
            <v>G.Occidente-DPS-Notas de Paz</v>
          </cell>
          <cell r="AF83" t="str">
            <v>BRAVO ROMERO FRAINE</v>
          </cell>
          <cell r="AG83" t="str">
            <v>FRAINE BRAVO ROMERO</v>
          </cell>
          <cell r="AH83" t="str">
            <v>50.917.312 de Monteria</v>
          </cell>
          <cell r="AI83" t="str">
            <v>Monteria, Diciembre 23 de 1977</v>
          </cell>
          <cell r="AK83" t="str">
            <v>Mz 120 Lt 19 Sector Represa B/Canta Claro, Monteria</v>
          </cell>
          <cell r="AL83" t="str">
            <v>7914367
3205115595</v>
          </cell>
        </row>
        <row r="84">
          <cell r="F84" t="str">
            <v>Barbosa</v>
          </cell>
          <cell r="U84" t="str">
            <v>Marzo 23 de 2012</v>
          </cell>
          <cell r="V84" t="str">
            <v>G.Occidente-DPS-El Jardín</v>
          </cell>
          <cell r="AF84" t="str">
            <v>BRIÑEZ BARRAGAN BRENFY CAROLINA</v>
          </cell>
          <cell r="AG84" t="str">
            <v xml:space="preserve">BRENFY CAROLINA BRIÑEZ BARRAGAN </v>
          </cell>
          <cell r="AH84" t="str">
            <v>1.144.135.432 de Cali</v>
          </cell>
          <cell r="AI84" t="str">
            <v>Cali, Febrero 25 de 1990</v>
          </cell>
          <cell r="AK84" t="str">
            <v>Cl 1 H # 20 50, Florencia</v>
          </cell>
          <cell r="AL84">
            <v>3117311631</v>
          </cell>
        </row>
        <row r="85">
          <cell r="F85" t="str">
            <v>Barbosa</v>
          </cell>
          <cell r="U85" t="str">
            <v>Marzo 24 de 2012</v>
          </cell>
          <cell r="V85" t="str">
            <v>G.Occidente-DPS-Modelia</v>
          </cell>
          <cell r="AF85" t="str">
            <v>BROWN CORIE ANN</v>
          </cell>
          <cell r="AG85" t="str">
            <v xml:space="preserve">CORIE ANN BROWN </v>
          </cell>
          <cell r="AH85" t="str">
            <v>CE 424145</v>
          </cell>
          <cell r="AI85" t="str">
            <v>Estados Unidos, Enero 6 de 1986</v>
          </cell>
          <cell r="AK85" t="str">
            <v>Calle 42 No. 25-47 Apto. 301, Bogotá</v>
          </cell>
          <cell r="AL85">
            <v>3044498760</v>
          </cell>
        </row>
        <row r="86">
          <cell r="F86" t="str">
            <v>Barichara</v>
          </cell>
          <cell r="U86" t="str">
            <v>Marzo 25 de 2012</v>
          </cell>
          <cell r="V86" t="str">
            <v>G.Occidente-DPS-Planadas</v>
          </cell>
          <cell r="AF86" t="str">
            <v>BUENAÑOS BECERRA SIMONA</v>
          </cell>
          <cell r="AG86" t="str">
            <v xml:space="preserve">SIMONA BUENAÑOS BECERRA </v>
          </cell>
          <cell r="AH86" t="str">
            <v>26.266.748 de Quibdó</v>
          </cell>
          <cell r="AI86" t="str">
            <v>Quibdó, Septiembre 24 de 1961</v>
          </cell>
          <cell r="AK86" t="str">
            <v>Porvenir Sector El Dorado # 50 34, B/Porvenir, Quibdó</v>
          </cell>
          <cell r="AL86" t="str">
            <v>6717578
3207835483</v>
          </cell>
        </row>
        <row r="87">
          <cell r="F87" t="str">
            <v>Barranca De Upia</v>
          </cell>
          <cell r="U87" t="str">
            <v>Marzo 26 de 2012</v>
          </cell>
          <cell r="V87" t="str">
            <v>G.Occidente-DPS-Tangaré</v>
          </cell>
          <cell r="AF87" t="str">
            <v>BUITRAGO BEDOYA MARIA FRANCY</v>
          </cell>
          <cell r="AG87" t="str">
            <v xml:space="preserve">MARIA FRANCY BUITRAGO BEDOYA </v>
          </cell>
          <cell r="AH87" t="str">
            <v>1.120.924.426 de Puerto Concordia</v>
          </cell>
          <cell r="AI87" t="str">
            <v xml:space="preserve">Muzo, Enero 3 de 1987 </v>
          </cell>
          <cell r="AK87" t="str">
            <v>Barrio El Modelo, San Jose del Guaviare</v>
          </cell>
          <cell r="AL87">
            <v>3108111592</v>
          </cell>
        </row>
        <row r="88">
          <cell r="F88" t="str">
            <v>Barrancabermeja</v>
          </cell>
          <cell r="U88" t="str">
            <v>Marzo 27 de 2012</v>
          </cell>
          <cell r="V88" t="str">
            <v>G.Occidente-DPS-Moderatto</v>
          </cell>
          <cell r="AF88" t="str">
            <v>BUITRAGO CONTRERAS CARLOS ALBERTO</v>
          </cell>
          <cell r="AG88" t="str">
            <v>CARLOS ALBERTO BUITRAGO CONTRERAS</v>
          </cell>
          <cell r="AH88" t="str">
            <v>79.531.344 de Bogotá</v>
          </cell>
          <cell r="AI88" t="str">
            <v>Febrero 21 de 1972</v>
          </cell>
          <cell r="AK88" t="str">
            <v>Cr 73 # 51 51, Bogotá</v>
          </cell>
          <cell r="AL88" t="str">
            <v>6250493 7023850</v>
          </cell>
        </row>
        <row r="89">
          <cell r="F89" t="str">
            <v>Barrancas</v>
          </cell>
          <cell r="U89" t="str">
            <v>Marzo 28 de 2012</v>
          </cell>
          <cell r="V89" t="str">
            <v>G.Occidente-DPS-Buenavista Discapacidad</v>
          </cell>
          <cell r="AF89" t="str">
            <v>BURBANO BURBANO BREYDIN ANDRES</v>
          </cell>
          <cell r="AG89" t="str">
            <v xml:space="preserve">BREYDIN ANDRES BURBANO BURBANO </v>
          </cell>
          <cell r="AH89" t="str">
            <v>1.086.359.704 El Tambo</v>
          </cell>
          <cell r="AI89" t="str">
            <v>El Tambo, Junio 15 de 1988</v>
          </cell>
          <cell r="AK89" t="str">
            <v>Cal 2 Casa 23, B/Lourdes, El Tambo</v>
          </cell>
          <cell r="AL89">
            <v>3217244258</v>
          </cell>
        </row>
        <row r="90">
          <cell r="F90" t="str">
            <v>Barranco De Loba</v>
          </cell>
          <cell r="U90" t="str">
            <v>Marzo 29 de 2012</v>
          </cell>
          <cell r="V90" t="str">
            <v>G.Occidente-DPS-Siloé</v>
          </cell>
          <cell r="AF90" t="str">
            <v>BURBANO BUSTAMANTE NATHALIA ANDREA</v>
          </cell>
          <cell r="AG90" t="str">
            <v xml:space="preserve">NATHALIA ANDREA BURBANO BUSTAMANTE </v>
          </cell>
          <cell r="AH90" t="str">
            <v>1.017.135.695 de Medellín</v>
          </cell>
          <cell r="AI90" t="str">
            <v>Cali, Marzo 14 de 1986</v>
          </cell>
          <cell r="AL90">
            <v>3177342570</v>
          </cell>
        </row>
        <row r="91">
          <cell r="F91" t="str">
            <v>Barranquilla</v>
          </cell>
          <cell r="U91" t="str">
            <v>Marzo 30 de 2012</v>
          </cell>
          <cell r="V91" t="str">
            <v xml:space="preserve">G.Occidente-DPS-Marroquín </v>
          </cell>
          <cell r="AF91" t="str">
            <v>BURGOS IRAL HENRY ADOLFO</v>
          </cell>
          <cell r="AG91" t="str">
            <v>HENRY ADOLFO BURGOS IRAL</v>
          </cell>
          <cell r="AH91" t="str">
            <v>71.755.935 de Medellìn</v>
          </cell>
          <cell r="AI91" t="str">
            <v>Medellìn, 31 de julio de 1975</v>
          </cell>
          <cell r="AK91" t="str">
            <v>Cl 57DD # 23 107, B/Los Mangos, Medellín</v>
          </cell>
          <cell r="AL91" t="str">
            <v>2843040 3162828984</v>
          </cell>
        </row>
        <row r="92">
          <cell r="F92" t="str">
            <v>Becerril</v>
          </cell>
          <cell r="U92" t="str">
            <v>Marzo 31 de 2012</v>
          </cell>
          <cell r="V92" t="str">
            <v xml:space="preserve">G.Oriente-DPS-Arauca </v>
          </cell>
          <cell r="AF92" t="str">
            <v>CABRERA VENEGAS JORGE ALEXANDER</v>
          </cell>
          <cell r="AG92" t="str">
            <v xml:space="preserve">JORGE ALEXANDER CABRERA VENEGAS </v>
          </cell>
          <cell r="AH92" t="str">
            <v>1.071.163.592 de La Calera, Bogotá</v>
          </cell>
          <cell r="AI92" t="str">
            <v>Bogotá, Febrero 9 de 1988</v>
          </cell>
          <cell r="AK92" t="str">
            <v>Cl 10 # 4 58, B/Centro, La Calera</v>
          </cell>
          <cell r="AL92" t="str">
            <v>8757620
3164925684</v>
          </cell>
        </row>
        <row r="93">
          <cell r="F93" t="str">
            <v>Belalcazar</v>
          </cell>
          <cell r="U93" t="str">
            <v>Abril 1 de 2012</v>
          </cell>
          <cell r="V93" t="str">
            <v>G.Oriente-DPS-Saravena</v>
          </cell>
          <cell r="AF93" t="str">
            <v>CAICEDO ANGULO JOHN ERICK</v>
          </cell>
          <cell r="AG93" t="str">
            <v xml:space="preserve">JOHN ERICK CAICEDO ANGULO </v>
          </cell>
          <cell r="AH93" t="str">
            <v>1.111.751.465 de Buenaventura</v>
          </cell>
          <cell r="AI93" t="str">
            <v>Buenaventura, Octubre 14 de 1986</v>
          </cell>
          <cell r="AK93" t="str">
            <v>Cr 18 # 2 A 04 B/El Jorge, Buenaventura</v>
          </cell>
          <cell r="AL93" t="str">
            <v>2413892
3157736668</v>
          </cell>
        </row>
        <row r="94">
          <cell r="F94" t="str">
            <v>Belen</v>
          </cell>
          <cell r="U94" t="str">
            <v>Abril 2 de 2012</v>
          </cell>
          <cell r="V94" t="str">
            <v>G.Oriente-DPS-Miguel Ángel Martín</v>
          </cell>
          <cell r="AF94" t="str">
            <v>CAICEDO LOPEZ ANA CECILIA</v>
          </cell>
          <cell r="AG94" t="str">
            <v>ANA CECILIA CAICEDO LOPEZ</v>
          </cell>
          <cell r="AH94" t="str">
            <v>35.315.719 de Engativá</v>
          </cell>
          <cell r="AI94" t="str">
            <v>Chocontá Agosto 7 de 1958</v>
          </cell>
          <cell r="AK94" t="str">
            <v>Cl 86 C # 101 40 Apt 302 Int 8, Bogotá</v>
          </cell>
          <cell r="AL94" t="str">
            <v>4425853 4932274</v>
          </cell>
        </row>
        <row r="95">
          <cell r="F95" t="str">
            <v>Belen</v>
          </cell>
          <cell r="U95" t="str">
            <v>Abril 3 de 2012</v>
          </cell>
          <cell r="V95" t="str">
            <v>G.Oriente-DPS-Tunja</v>
          </cell>
          <cell r="AF95" t="str">
            <v>CALDERON MACIAS EVA ESPERANZA</v>
          </cell>
          <cell r="AG95" t="str">
            <v xml:space="preserve">EVA ESPERANZA CALDERON MACIAS </v>
          </cell>
          <cell r="AH95" t="str">
            <v>52.424.319 de Bogotá</v>
          </cell>
          <cell r="AI95" t="str">
            <v>Portoviejo - Ecuador, Noviembre 11 de 1977</v>
          </cell>
          <cell r="AK95" t="str">
            <v>Cr 112 F Bis # 78 14, B/Villas De Granadas, Bogotá</v>
          </cell>
          <cell r="AL95" t="str">
            <v>5107446
3118749068</v>
          </cell>
        </row>
        <row r="96">
          <cell r="F96" t="str">
            <v>Belen Andaquies</v>
          </cell>
          <cell r="U96" t="str">
            <v>Abril 4 de 2012</v>
          </cell>
          <cell r="V96" t="str">
            <v>G.Oriente-DPS-Cartagena del Chairá</v>
          </cell>
          <cell r="AF96" t="str">
            <v>CAMPO GONZALEZ HEIDY ANDREA</v>
          </cell>
          <cell r="AG96" t="str">
            <v xml:space="preserve">HEIDY ANDREA CAMPO GONZALEZ </v>
          </cell>
          <cell r="AH96" t="str">
            <v>34.317.967 de Popayan</v>
          </cell>
          <cell r="AI96" t="str">
            <v>Popayan, Marzo 31 de 1982</v>
          </cell>
          <cell r="AK96" t="str">
            <v>CR 22 A # 31 32, b/El Jardin, Puerto Asís</v>
          </cell>
          <cell r="AL96" t="str">
            <v>8205103
3116333926</v>
          </cell>
        </row>
        <row r="97">
          <cell r="F97" t="str">
            <v>Bello</v>
          </cell>
          <cell r="U97" t="str">
            <v>Abril 5 de 2012</v>
          </cell>
          <cell r="V97" t="str">
            <v>G.Oriente-DPS-Cristales</v>
          </cell>
          <cell r="AF97" t="str">
            <v>CAMPOS CATICA ANNY MARCELA</v>
          </cell>
          <cell r="AG97" t="str">
            <v xml:space="preserve">ANNY MARCELA CAMPOS CATICA </v>
          </cell>
          <cell r="AH97" t="str">
            <v>1.110.468.493 de Ibagué</v>
          </cell>
          <cell r="AI97" t="str">
            <v>Lerida, Febrero 8 de 1988</v>
          </cell>
          <cell r="AK97" t="str">
            <v>Mz 15 Casa 8 Et 3 Urb Santa Ana, Ibagué</v>
          </cell>
          <cell r="AL97" t="str">
            <v>2729175 3213939138</v>
          </cell>
        </row>
        <row r="98">
          <cell r="F98" t="str">
            <v>Belmira</v>
          </cell>
          <cell r="U98" t="str">
            <v>Abril 7 de 2012</v>
          </cell>
          <cell r="V98" t="str">
            <v>G.Oriente-DPS-San Luis</v>
          </cell>
          <cell r="AF98" t="str">
            <v>CANGREJO MENESES DIANA MILENA</v>
          </cell>
          <cell r="AG98" t="str">
            <v xml:space="preserve">DIANA MILENA CANGREJO MENESES </v>
          </cell>
          <cell r="AH98" t="str">
            <v>28.553.306 de Ibagué</v>
          </cell>
          <cell r="AI98" t="str">
            <v>Ibagué, abril 16 de 1982</v>
          </cell>
          <cell r="AK98" t="str">
            <v>Dg 36 # 28 96 Casa 210 Conj Margarita II, Soacha</v>
          </cell>
          <cell r="AL98" t="str">
            <v>9008931 
3124451038 3114802350</v>
          </cell>
        </row>
        <row r="99">
          <cell r="F99" t="str">
            <v>Beltran</v>
          </cell>
          <cell r="U99" t="str">
            <v>Abril 8 de 2012</v>
          </cell>
          <cell r="V99" t="str">
            <v xml:space="preserve">G.Oriente-DPS-Fundación Luis Guanella </v>
          </cell>
          <cell r="AF99" t="str">
            <v>CANO ARBELAEZ SAMUEL DAVID</v>
          </cell>
          <cell r="AG99" t="str">
            <v xml:space="preserve">SAMUEL DAVID CANO ARBELAEZ </v>
          </cell>
          <cell r="AH99" t="str">
            <v>1.143.344.829 de Cartagena</v>
          </cell>
          <cell r="AI99" t="str">
            <v>Cartagena, Agosto 23 de 1990</v>
          </cell>
          <cell r="AK99" t="str">
            <v>Mz A Lote 8 Piso 2, B/ Bella Loma Sector El Gallo, Cartagena</v>
          </cell>
          <cell r="AL99">
            <v>3002954884</v>
          </cell>
        </row>
        <row r="100">
          <cell r="F100" t="str">
            <v>Berbeo</v>
          </cell>
          <cell r="U100" t="str">
            <v>Abril 9 de 2012</v>
          </cell>
          <cell r="V100" t="str">
            <v>G.Oriente-DPS-San Vicente del Caguán</v>
          </cell>
          <cell r="AF100" t="str">
            <v>CANO GONZALEZ LEYDY LUZ</v>
          </cell>
          <cell r="AG100" t="str">
            <v xml:space="preserve">LEYDY LUZ CANO GONZALEZ </v>
          </cell>
          <cell r="AH100" t="str">
            <v>26.203.585 de Monteria</v>
          </cell>
          <cell r="AI100" t="str">
            <v>Monteria, Julio 16 de 1981</v>
          </cell>
          <cell r="AK100" t="str">
            <v>Cl 3 E # 26 24 B/La Candelaria, Monteria</v>
          </cell>
          <cell r="AL100">
            <v>3135076772</v>
          </cell>
        </row>
        <row r="101">
          <cell r="F101" t="str">
            <v>Betania</v>
          </cell>
          <cell r="U101" t="str">
            <v>Abril 10 de 2012</v>
          </cell>
          <cell r="V101" t="str">
            <v>G.Oriente-DPS-Yopal</v>
          </cell>
          <cell r="AF101" t="str">
            <v>CAÑON MORALES INGRY NATALIA</v>
          </cell>
          <cell r="AG101" t="str">
            <v xml:space="preserve">INGRY NATALIA CAÑON MORALES </v>
          </cell>
          <cell r="AH101" t="str">
            <v>1.121.713.572 de Inirida</v>
          </cell>
          <cell r="AI101" t="str">
            <v>Fusagasugá, Febrero 11 de 1992</v>
          </cell>
          <cell r="AK101" t="str">
            <v>Cl 17 # 15 31, B/Los Libertadores, Inírida</v>
          </cell>
          <cell r="AL101" t="str">
            <v>3132563209
5656292</v>
          </cell>
        </row>
        <row r="102">
          <cell r="F102" t="str">
            <v>Beteitiva</v>
          </cell>
          <cell r="U102" t="str">
            <v>Abril 11 de 2012</v>
          </cell>
          <cell r="V102" t="str">
            <v>G.Oriente-DPS-Fusagasuga</v>
          </cell>
          <cell r="AF102" t="str">
            <v>CAÑON SANCHEZ ERIKA PAOLA</v>
          </cell>
          <cell r="AG102" t="str">
            <v xml:space="preserve">ERIKA PAOLA CAÑON SANCHEZ </v>
          </cell>
          <cell r="AH102" t="str">
            <v>21.136.235 de Yacopi</v>
          </cell>
          <cell r="AI102" t="str">
            <v>Yacopi, Noviembre 2 de 1985</v>
          </cell>
          <cell r="AK102" t="str">
            <v>Tv 3 Bis # 49 C 50 Sur, B/Diana Turbay, Bogotá</v>
          </cell>
          <cell r="AL102" t="str">
            <v>2054584
3133870325</v>
          </cell>
        </row>
        <row r="103">
          <cell r="F103" t="str">
            <v>Betulia</v>
          </cell>
          <cell r="U103" t="str">
            <v>Abril 12 de 2012</v>
          </cell>
          <cell r="V103" t="str">
            <v>G.Oriente-DPS-Compartir</v>
          </cell>
          <cell r="AF103" t="str">
            <v>CARDONA CANO ADRIANA PATRICIA</v>
          </cell>
          <cell r="AG103" t="str">
            <v xml:space="preserve">ADRIANA PATRICIA CARDONA CANO </v>
          </cell>
          <cell r="AH103" t="str">
            <v>42.123.216 de Pereira</v>
          </cell>
          <cell r="AI103" t="str">
            <v>Viterbo Caldas, Marzo 18 de 1977</v>
          </cell>
          <cell r="AK103" t="str">
            <v>Tv 25 A # 45 A 34 Apt 102, Bogotá</v>
          </cell>
          <cell r="AL103">
            <v>3137677892</v>
          </cell>
        </row>
        <row r="104">
          <cell r="F104" t="str">
            <v>Betulia</v>
          </cell>
          <cell r="U104" t="str">
            <v>Abril 13 de 2012</v>
          </cell>
          <cell r="V104" t="str">
            <v>G.Oriente-DPS-El Espino</v>
          </cell>
          <cell r="AF104" t="str">
            <v>CARDONA HERRERA LINA MARIA</v>
          </cell>
          <cell r="AG104" t="str">
            <v>LINA MARIA CARDONA HERRERA</v>
          </cell>
          <cell r="AH104" t="str">
            <v>39.454.344 de Rionegro</v>
          </cell>
          <cell r="AI104" t="str">
            <v>Medellín, Julio 4 de 1982</v>
          </cell>
          <cell r="AK104" t="str">
            <v>Cr 61 # 50 131, B/La Inmaculada, Rionegro</v>
          </cell>
          <cell r="AL104" t="str">
            <v>5622206 3122617780</v>
          </cell>
        </row>
        <row r="105">
          <cell r="F105" t="str">
            <v>Bituima</v>
          </cell>
          <cell r="U105" t="str">
            <v>Abril 14 de 2012</v>
          </cell>
          <cell r="V105" t="str">
            <v>G.Oriente-DPS-Maria Auxiliadora</v>
          </cell>
          <cell r="AF105" t="str">
            <v>CARDONA MARTINEZ DIEGO FERNANDO</v>
          </cell>
          <cell r="AG105" t="str">
            <v xml:space="preserve">DIEGO FERNANDO CARDONA MARTINEZ </v>
          </cell>
          <cell r="AH105" t="str">
            <v>71.266.738 de Medellín</v>
          </cell>
          <cell r="AI105" t="str">
            <v>Nariño, Antioquia, Enero 12 de 1983</v>
          </cell>
          <cell r="AK105" t="str">
            <v>Cl 47 E # 100 39, Medellin</v>
          </cell>
        </row>
        <row r="106">
          <cell r="F106" t="str">
            <v>Boavita</v>
          </cell>
          <cell r="U106" t="str">
            <v>Abril 15 de 2012</v>
          </cell>
          <cell r="V106" t="str">
            <v xml:space="preserve">G.Oriente-DPS-Inírida </v>
          </cell>
          <cell r="AF106" t="str">
            <v>CARREÑO GOMEZ JULIETH FERNANDA</v>
          </cell>
          <cell r="AG106" t="str">
            <v xml:space="preserve">JULIETH FERNANDA CARREÑO GOMEZ </v>
          </cell>
          <cell r="AH106" t="str">
            <v>1.098.663.748 de Bucaramanga</v>
          </cell>
          <cell r="AI106" t="str">
            <v>Bucaramanga, Diciembre 28 de 1988</v>
          </cell>
          <cell r="AK106" t="str">
            <v>Cl 45 B # 5 18, B/Villa del Prado, Bucaramanga</v>
          </cell>
          <cell r="AL106" t="str">
            <v>6049183
3112859670</v>
          </cell>
        </row>
        <row r="107">
          <cell r="F107" t="str">
            <v>Bochalema</v>
          </cell>
          <cell r="U107" t="str">
            <v>Abril 16 de 2012</v>
          </cell>
          <cell r="V107" t="str">
            <v>G.Oriente-DPS-I.E. Jose Celestino Mutis</v>
          </cell>
          <cell r="AF107" t="str">
            <v>CARRION CAICEDO JUAN DAVID</v>
          </cell>
          <cell r="AG107" t="str">
            <v xml:space="preserve">JUAN DAVID CARRION CAICEDO </v>
          </cell>
          <cell r="AH107" t="str">
            <v>1.015.411.077 de Bogotá</v>
          </cell>
          <cell r="AI107" t="str">
            <v>Bogotá, Marzo 25 de 1989</v>
          </cell>
          <cell r="AK107" t="str">
            <v>Cr 69 H # 63 C 67, B/Bosque Popular, Bogotá</v>
          </cell>
          <cell r="AL107" t="str">
            <v>2312708
3123693893</v>
          </cell>
        </row>
        <row r="108">
          <cell r="F108" t="str">
            <v>Bogota D.C.</v>
          </cell>
          <cell r="U108" t="str">
            <v>Abril 17 de 2012</v>
          </cell>
          <cell r="V108" t="str">
            <v>G.Oriente-DPS-I.E. 20 de Juio</v>
          </cell>
          <cell r="AF108" t="str">
            <v>CASANOVA ESTRADA JOSE DARWIN</v>
          </cell>
          <cell r="AG108" t="str">
            <v xml:space="preserve">JOSE DARWIN CASANOVA ESTRADA </v>
          </cell>
          <cell r="AH108" t="str">
            <v>87.455.891 de Samaniego</v>
          </cell>
          <cell r="AI108" t="str">
            <v>Samaniego, Marzo 30 de 1984</v>
          </cell>
          <cell r="AK108" t="str">
            <v>Cr 5 # 3 09, B/Industrial, Samaniego</v>
          </cell>
          <cell r="AL108">
            <v>3117000708</v>
          </cell>
        </row>
        <row r="109">
          <cell r="F109" t="str">
            <v>Bojaca</v>
          </cell>
          <cell r="U109" t="str">
            <v>Abril 18 de 2012</v>
          </cell>
          <cell r="V109" t="str">
            <v>G.Oriente-DPS-Comuna 1</v>
          </cell>
          <cell r="AF109" t="str">
            <v>CASTAÑEDA SARMIENTO FANNY YULAN</v>
          </cell>
          <cell r="AG109" t="str">
            <v xml:space="preserve">FANNY YULAN CASTAÑEDA SARMIENTO </v>
          </cell>
          <cell r="AH109" t="str">
            <v>1.116.860.067 de Tame</v>
          </cell>
          <cell r="AI109" t="str">
            <v>Tame, Diciembre 3 de 1989</v>
          </cell>
          <cell r="AK109" t="str">
            <v>Cl 12 # 18 85,  B/Porvenir, Tame Arauca</v>
          </cell>
          <cell r="AL109" t="str">
            <v>3135309190
3123197047</v>
          </cell>
        </row>
        <row r="110">
          <cell r="F110" t="str">
            <v>Bojaya (Bellavista)</v>
          </cell>
          <cell r="U110" t="str">
            <v>Abril 19 de 2012</v>
          </cell>
          <cell r="V110" t="str">
            <v>G.Oriente-DPS-Comuna 3</v>
          </cell>
          <cell r="AF110" t="str">
            <v>CASTAÑO RUBIANO HERMILDA</v>
          </cell>
          <cell r="AG110" t="str">
            <v>HERMILDA CASTAÑO RUBIANO</v>
          </cell>
          <cell r="AH110" t="str">
            <v>40.626.280 de Cartagena del Chairá</v>
          </cell>
          <cell r="AI110" t="str">
            <v>Florencia, Mayo 19 de 1974</v>
          </cell>
          <cell r="AK110" t="str">
            <v>Cr 12 A # 3 A 45, Urb Villa Adriana, Cartagena del Chaira</v>
          </cell>
          <cell r="AL110">
            <v>3214592004</v>
          </cell>
        </row>
        <row r="111">
          <cell r="F111" t="str">
            <v>Bolivar</v>
          </cell>
          <cell r="U111" t="str">
            <v>Abril 20 de 2012</v>
          </cell>
          <cell r="V111" t="str">
            <v>G.Oriente-DPS-Cafe Madrid</v>
          </cell>
          <cell r="AF111" t="str">
            <v>CASTELLANOS RODRIGUEZ ANA YOBELI</v>
          </cell>
          <cell r="AG111" t="str">
            <v>ANA YOBELI CASTELLANOS RODRIGUEZ</v>
          </cell>
          <cell r="AH111" t="str">
            <v>52.854.408 de Bogotá</v>
          </cell>
          <cell r="AI111" t="str">
            <v>Diciembre 10 de 1980</v>
          </cell>
          <cell r="AK111" t="str">
            <v>Calle 91 A Sur Nº 0-19 Este</v>
          </cell>
          <cell r="AL111">
            <v>7735243</v>
          </cell>
        </row>
        <row r="112">
          <cell r="F112" t="str">
            <v>Bolivar</v>
          </cell>
          <cell r="U112" t="str">
            <v>Abril 21 de 2012</v>
          </cell>
          <cell r="V112" t="str">
            <v>G.Oriente-DPS-Taller de Formación Musical</v>
          </cell>
          <cell r="AF112" t="str">
            <v>CASTILLO ACOSTA CARMEN CECILIA</v>
          </cell>
          <cell r="AG112" t="str">
            <v xml:space="preserve">CARMEN CECILIA CASTILLO ACOSTA </v>
          </cell>
          <cell r="AH112" t="str">
            <v>37.121.488 de Ipiales</v>
          </cell>
          <cell r="AI112" t="str">
            <v>Ipiales, Mayo 27 de 1979</v>
          </cell>
          <cell r="AK112" t="str">
            <v>Cl 9 # 00-19 Este, B/Candelaria, Ipiales</v>
          </cell>
          <cell r="AL112" t="str">
            <v>2868967
3165253788</v>
          </cell>
        </row>
        <row r="113">
          <cell r="F113" t="str">
            <v>Bolivar</v>
          </cell>
          <cell r="U113" t="str">
            <v>Abril 22 de 2012</v>
          </cell>
          <cell r="V113" t="str">
            <v>G.Oriente-DPS-Guatiguará</v>
          </cell>
          <cell r="AF113" t="str">
            <v>CASTILLO DIAZ FABIO ALONSO</v>
          </cell>
          <cell r="AG113" t="str">
            <v xml:space="preserve">FABIO ALONSO CASTILLO DIAZ </v>
          </cell>
          <cell r="AH113" t="str">
            <v>79.695.921 de Bogotá</v>
          </cell>
          <cell r="AI113" t="str">
            <v>Bogotá, Octubre 5 de 1975</v>
          </cell>
          <cell r="AK113" t="str">
            <v>Guatavita</v>
          </cell>
          <cell r="AL113">
            <v>3112275311</v>
          </cell>
        </row>
        <row r="114">
          <cell r="F114" t="str">
            <v>Bolivar</v>
          </cell>
          <cell r="U114" t="str">
            <v>Abril 23 de 2012</v>
          </cell>
          <cell r="V114" t="str">
            <v>G.Oriente-DPS-Mitú</v>
          </cell>
          <cell r="AF114" t="str">
            <v>CASTILLO GUILLEN DEICY EDELMIRA</v>
          </cell>
          <cell r="AG114" t="str">
            <v>DEICY EDELMIRA CASTILLO GUILLEN</v>
          </cell>
          <cell r="AH114" t="str">
            <v>52.163.099 de Bogotá</v>
          </cell>
          <cell r="AI114" t="str">
            <v>Bogotá, Octubre 25 de 1973</v>
          </cell>
          <cell r="AK114" t="str">
            <v>Cl 30 Sur # 1 13 E B/20 de Julio, Bogotá</v>
          </cell>
          <cell r="AL114" t="str">
            <v>3625385 311-8871064</v>
          </cell>
        </row>
        <row r="115">
          <cell r="F115" t="str">
            <v>Bosconia</v>
          </cell>
          <cell r="U115" t="str">
            <v>Abril 24 de 2012</v>
          </cell>
          <cell r="V115" t="str">
            <v>G.Oriente-DPS-Puerto Carreño</v>
          </cell>
          <cell r="AF115" t="str">
            <v>CASTILLO MEZA RUBEN DARIO</v>
          </cell>
          <cell r="AG115" t="str">
            <v>RUBEN DARIO CASTILLO MEZA</v>
          </cell>
          <cell r="AH115" t="str">
            <v>91.158.233 de Floridablanca</v>
          </cell>
          <cell r="AI115" t="str">
            <v>Bucaramanga, Mayo 30 de 1979</v>
          </cell>
          <cell r="AK115" t="str">
            <v>Cl 11 B # 23 11 B/Rio Prado, Giron</v>
          </cell>
          <cell r="AL115">
            <v>3165244265</v>
          </cell>
        </row>
        <row r="116">
          <cell r="F116" t="str">
            <v>Boyaca</v>
          </cell>
          <cell r="U116" t="str">
            <v>Abril 25 de 2012</v>
          </cell>
          <cell r="V116" t="str">
            <v>G.Oriente-Ecopetrol-Café Madrid</v>
          </cell>
          <cell r="AF116" t="str">
            <v>CASTRILLON ARCILA NATALIA</v>
          </cell>
          <cell r="AG116" t="str">
            <v xml:space="preserve">NATALIA CASTRILLON ARCILA </v>
          </cell>
          <cell r="AH116" t="str">
            <v>1.053.766.991 de Manizales</v>
          </cell>
          <cell r="AI116" t="str">
            <v>Panorama Caldas, Mayo 31 de 1986</v>
          </cell>
          <cell r="AK116" t="str">
            <v>Cr 4 # 59-81 Ap 503 B/Chapinero Alto, Bogotá</v>
          </cell>
          <cell r="AL116" t="str">
            <v>3206113287
3455770</v>
          </cell>
        </row>
        <row r="117">
          <cell r="F117" t="str">
            <v>Briceño</v>
          </cell>
          <cell r="U117" t="str">
            <v>Abril 26 de 2012</v>
          </cell>
          <cell r="V117" t="str">
            <v>G.Oriente-Ecopetrol-Comuna7</v>
          </cell>
          <cell r="AF117" t="str">
            <v xml:space="preserve">CASTRO YOVANA MARCELA </v>
          </cell>
          <cell r="AG117" t="str">
            <v>YOVANA MARCELA CASTRO</v>
          </cell>
          <cell r="AH117" t="str">
            <v>52.708.254 de  Bogotá</v>
          </cell>
          <cell r="AI117" t="str">
            <v>Samaniego Nariño, Diciembre 13 de 1979</v>
          </cell>
          <cell r="AK117" t="str">
            <v xml:space="preserve">Cr 7 # 5-84 B/Nuevo Horizonte, Samaniego </v>
          </cell>
          <cell r="AL117">
            <v>3217619182</v>
          </cell>
        </row>
        <row r="118">
          <cell r="F118" t="str">
            <v>Briceño</v>
          </cell>
          <cell r="U118" t="str">
            <v>Abril 27 de 2012</v>
          </cell>
          <cell r="V118" t="str">
            <v>G.Oriente-MinCultura-Comuna3</v>
          </cell>
          <cell r="AF118" t="str">
            <v>CASTRO ABRIL YENY MAYERLY</v>
          </cell>
          <cell r="AG118" t="str">
            <v xml:space="preserve">YENY MAYERLY CASTRO ABRIL </v>
          </cell>
          <cell r="AH118" t="str">
            <v>53.092.309 de Bogotá</v>
          </cell>
          <cell r="AI118" t="str">
            <v>Girardot, Febrero 9 de 1985</v>
          </cell>
          <cell r="AK118" t="str">
            <v>Cr 12 B # 20 29 Apt 201, Soacha</v>
          </cell>
          <cell r="AL118" t="str">
            <v>7215501 3208168510</v>
          </cell>
        </row>
        <row r="119">
          <cell r="F119" t="str">
            <v>Bucaramanga</v>
          </cell>
          <cell r="U119" t="str">
            <v>Abril 28 de 2012</v>
          </cell>
          <cell r="V119" t="str">
            <v>G.Oriente-C.O.Barrancabermeja</v>
          </cell>
          <cell r="AF119" t="str">
            <v>CASTRO ORTEGA KATHERINE MARIA</v>
          </cell>
          <cell r="AG119" t="str">
            <v>KATHERINE MARIA CASTRO ORTEGA</v>
          </cell>
          <cell r="AH119" t="str">
            <v>1.129.515.546 de Barranquilla</v>
          </cell>
          <cell r="AI119" t="str">
            <v>Soledad, Diciembre 20 de 1985</v>
          </cell>
          <cell r="AK119" t="str">
            <v>Cr 9 S # 66 65, Soledad</v>
          </cell>
          <cell r="AL119">
            <v>3135887819</v>
          </cell>
        </row>
        <row r="120">
          <cell r="F120" t="str">
            <v>Bucarasica</v>
          </cell>
          <cell r="U120" t="str">
            <v>Abril 29 de 2012</v>
          </cell>
          <cell r="AF120" t="str">
            <v>CAVIEDES CORRALES WILLIAM RAMIRO</v>
          </cell>
          <cell r="AG120" t="str">
            <v>WILLIAM RAMIRO CAVIEDES CORRALES</v>
          </cell>
          <cell r="AH120" t="str">
            <v>93.388.017 de Ibague</v>
          </cell>
          <cell r="AI120" t="str">
            <v>Ibagué, Mayo 31 de 1972</v>
          </cell>
          <cell r="AK120" t="str">
            <v>Cl 64 # 43  57 Apt 101 B, Barranquilla</v>
          </cell>
          <cell r="AL120">
            <v>3107454957</v>
          </cell>
        </row>
        <row r="121">
          <cell r="F121" t="str">
            <v>Buenaventura</v>
          </cell>
          <cell r="U121" t="str">
            <v>Abril 30 de 2012</v>
          </cell>
          <cell r="AF121" t="str">
            <v>CEBALLOS LOPEZ LUIS CARLOS</v>
          </cell>
          <cell r="AG121" t="str">
            <v xml:space="preserve">LUIS CARLOS CEBALLOS LOPEZ </v>
          </cell>
          <cell r="AH121" t="str">
            <v>4.514.406 de Pereira</v>
          </cell>
          <cell r="AI121" t="str">
            <v>Pereira, Noviembre 20 de 1983</v>
          </cell>
          <cell r="AK121" t="str">
            <v>Sector el Carretero # 55 A 40 Apt 202, Bello Antioquia</v>
          </cell>
          <cell r="AL121">
            <v>3103875865</v>
          </cell>
        </row>
        <row r="122">
          <cell r="F122" t="str">
            <v>Buenavista</v>
          </cell>
          <cell r="U122" t="str">
            <v>Mayo 1 de 2012</v>
          </cell>
          <cell r="AF122" t="str">
            <v>CEBALLOS REDONDO MELKA LILIBETH</v>
          </cell>
          <cell r="AG122" t="str">
            <v xml:space="preserve">MELKA LILIBETH CEBALLOS REDONDO </v>
          </cell>
          <cell r="AH122" t="str">
            <v>26.969.760 de Dibulla</v>
          </cell>
          <cell r="AI122" t="str">
            <v>Riohacha, Septiembre 30 de 1977</v>
          </cell>
          <cell r="AK122" t="str">
            <v>Cl 2 # 4-24, Dibulla</v>
          </cell>
          <cell r="AL122">
            <v>3003747577</v>
          </cell>
        </row>
        <row r="123">
          <cell r="F123" t="str">
            <v>Buenavista</v>
          </cell>
          <cell r="U123" t="str">
            <v>Mayo 2 de 2012</v>
          </cell>
          <cell r="AF123" t="str">
            <v>CELESTINO CHICO IRENE</v>
          </cell>
          <cell r="AG123" t="str">
            <v xml:space="preserve">IRENE CELESTINO CHICO </v>
          </cell>
          <cell r="AH123" t="str">
            <v>C.E. 410921</v>
          </cell>
          <cell r="AI123" t="str">
            <v>Badajoz España, Julio 30 de 1986</v>
          </cell>
          <cell r="AK123" t="str">
            <v>Cl 46 # 20 22, B/Palermo, Bogotá</v>
          </cell>
          <cell r="AL123" t="str">
            <v>3013329058
3383658</v>
          </cell>
        </row>
        <row r="124">
          <cell r="F124" t="str">
            <v>Buenavista</v>
          </cell>
          <cell r="U124" t="str">
            <v>Mayo 3 de 2012</v>
          </cell>
          <cell r="AF124" t="str">
            <v>CELIS FLOREZ JACQUELINE</v>
          </cell>
          <cell r="AG124" t="str">
            <v>JACQUELINE CELIS FLOREZ</v>
          </cell>
          <cell r="AH124" t="str">
            <v>37.724.096 de Bucaramanga</v>
          </cell>
          <cell r="AI124" t="str">
            <v>Bucaramanga, Marzo 13 de 1979</v>
          </cell>
          <cell r="AK124" t="str">
            <v>Cl 5 A # 3 27 B/Villa Helena, Floridablanca</v>
          </cell>
          <cell r="AL124">
            <v>3158420433</v>
          </cell>
        </row>
        <row r="125">
          <cell r="F125" t="str">
            <v>Buenavista</v>
          </cell>
          <cell r="U125" t="str">
            <v>Mayo 4 de 2012</v>
          </cell>
          <cell r="AF125" t="str">
            <v>CELY CALVO LYDA PAOLA</v>
          </cell>
          <cell r="AG125" t="str">
            <v xml:space="preserve">LYDA PAOLA CELY CALVO </v>
          </cell>
          <cell r="AH125" t="str">
            <v>52.213.059 de Bogotá</v>
          </cell>
          <cell r="AI125" t="str">
            <v>Bogotá, Diciembre 13 de 1975</v>
          </cell>
          <cell r="AK125" t="str">
            <v>Tv 52 B # 2 A 77, Bogotá</v>
          </cell>
          <cell r="AL125">
            <v>7138436</v>
          </cell>
        </row>
        <row r="126">
          <cell r="F126" t="str">
            <v>Buenos Aires</v>
          </cell>
          <cell r="U126" t="str">
            <v>Mayo 5 de 2012</v>
          </cell>
          <cell r="AF126" t="str">
            <v>CEPEDA GONZALEZ GERARDO</v>
          </cell>
          <cell r="AG126" t="str">
            <v>GERARDO CEPEDA GONZALEZ</v>
          </cell>
          <cell r="AH126" t="str">
            <v>3.742.766 de Polonuevo</v>
          </cell>
          <cell r="AI126" t="str">
            <v>Baranoa, Noviembre 7 de 1983</v>
          </cell>
          <cell r="AK126" t="str">
            <v>Cr 15 # 20 B 69, Carmen de Bolivar</v>
          </cell>
          <cell r="AL126" t="str">
            <v>3014096771 8788371</v>
          </cell>
        </row>
        <row r="127">
          <cell r="F127" t="str">
            <v>Buesaco</v>
          </cell>
          <cell r="U127" t="str">
            <v>Mayo 6 de 2012</v>
          </cell>
          <cell r="AF127" t="str">
            <v>CHADID VILLANUEVA KAREN ANDREA</v>
          </cell>
          <cell r="AG127" t="str">
            <v xml:space="preserve">KAREN ANDREA CHADID VILLANUEVA </v>
          </cell>
          <cell r="AH127" t="str">
            <v>1.100.687.481 de Sampues</v>
          </cell>
          <cell r="AI127" t="str">
            <v>Sincelejo, Mayo 20 de 1990</v>
          </cell>
          <cell r="AK127" t="str">
            <v>Cr 10 # 32 64, B/Las Delicias, Sincelejo</v>
          </cell>
          <cell r="AL127">
            <v>3012925490</v>
          </cell>
        </row>
        <row r="128">
          <cell r="F128" t="str">
            <v>Buga</v>
          </cell>
          <cell r="U128" t="str">
            <v>Mayo 7 de 2012</v>
          </cell>
          <cell r="AF128" t="str">
            <v>CHAMORRO RODRIGUEZ ERIKA PATRICIA</v>
          </cell>
          <cell r="AG128" t="str">
            <v xml:space="preserve">ERIKA PATRICIA CHAMORRO RODRIGUEZ </v>
          </cell>
          <cell r="AH128" t="str">
            <v>1.085.900.812 de Ipiales</v>
          </cell>
          <cell r="AI128" t="str">
            <v>Ipiales, Mayo 5 de 1986</v>
          </cell>
          <cell r="AK128" t="str">
            <v xml:space="preserve">Cl Sucre # 5 12  B/Centro, Tumaco </v>
          </cell>
          <cell r="AL128">
            <v>3167683393</v>
          </cell>
        </row>
        <row r="129">
          <cell r="F129" t="str">
            <v>Bugalagrande</v>
          </cell>
          <cell r="U129" t="str">
            <v>Mayo 8 de 2012</v>
          </cell>
          <cell r="AF129" t="str">
            <v xml:space="preserve">CHARFUELAN SANCHEZ JENNY JIMENA </v>
          </cell>
          <cell r="AG129" t="str">
            <v>JENNY JIMENA CHARFUELAN SANCHEZ</v>
          </cell>
          <cell r="AH129" t="str">
            <v>25.282.040 de Popayán</v>
          </cell>
          <cell r="AI129" t="str">
            <v>Popayán, Marzo 27 de 1979</v>
          </cell>
          <cell r="AK129" t="str">
            <v xml:space="preserve">Cr 17 A # 15 41  B/La Ladera, Popayán </v>
          </cell>
          <cell r="AL129" t="str">
            <v>8393148 
3147372577</v>
          </cell>
        </row>
        <row r="130">
          <cell r="F130" t="str">
            <v>Buritica</v>
          </cell>
          <cell r="U130" t="str">
            <v>Mayo 9 de 2012</v>
          </cell>
          <cell r="AF130" t="str">
            <v>CHIDELL MICHAEL JOSEPH</v>
          </cell>
          <cell r="AG130" t="str">
            <v xml:space="preserve">MICHAEL JOSEPH CHIDELL </v>
          </cell>
          <cell r="AH130" t="str">
            <v>C.E. 418931</v>
          </cell>
          <cell r="AI130" t="str">
            <v>Reino Unido, Enero 19 de 1988</v>
          </cell>
          <cell r="AK130" t="str">
            <v>Cl 134 # 19 65, Bogotá</v>
          </cell>
          <cell r="AL130">
            <v>3017820987</v>
          </cell>
        </row>
        <row r="131">
          <cell r="F131" t="str">
            <v>Busbanza</v>
          </cell>
          <cell r="U131" t="str">
            <v>Mayo 10 de 2012</v>
          </cell>
          <cell r="AF131" t="str">
            <v>CIENFUEGOS LAMBIS LEILA ROSA</v>
          </cell>
          <cell r="AG131" t="str">
            <v xml:space="preserve">LEILA ROSA CIENFUEGOS LAMBIS </v>
          </cell>
          <cell r="AH131" t="str">
            <v>45.691.410 de Cartagena</v>
          </cell>
          <cell r="AI131" t="str">
            <v>Cartagena, Diciembre 2 de 1978</v>
          </cell>
          <cell r="AK131" t="str">
            <v>Mz A Lote 6 B/Calamares, Cartagena</v>
          </cell>
          <cell r="AL131" t="str">
            <v>6677432
3016429663</v>
          </cell>
        </row>
        <row r="132">
          <cell r="F132" t="str">
            <v>Cabrera</v>
          </cell>
          <cell r="U132" t="str">
            <v>Mayo 11 de 2012</v>
          </cell>
          <cell r="AF132" t="str">
            <v>COMBITA ALVAREZ LUZ FANNY</v>
          </cell>
          <cell r="AG132" t="str">
            <v xml:space="preserve">LUZ FANNY COMBITA ALVAREZ </v>
          </cell>
          <cell r="AH132" t="str">
            <v xml:space="preserve">40.405.462 de Fuente de Oro </v>
          </cell>
          <cell r="AI132" t="str">
            <v>Florian Santander, Septiembre 9 de 1975</v>
          </cell>
          <cell r="AK132" t="str">
            <v>Cl 67 # 17 B 24 Sur, B/Alameda Sur, Bogotá</v>
          </cell>
          <cell r="AL132" t="str">
            <v>7904274
3138241510</v>
          </cell>
        </row>
        <row r="133">
          <cell r="F133" t="str">
            <v>Cabrera</v>
          </cell>
          <cell r="U133" t="str">
            <v>Mayo 12 de 2012</v>
          </cell>
          <cell r="AF133" t="str">
            <v>CONDE RODRIGUEZ DAVID LEONARDO</v>
          </cell>
          <cell r="AG133" t="str">
            <v>DAVID LEONARDO CONDE RODRIGUEZ</v>
          </cell>
          <cell r="AH133" t="str">
            <v>79.138.509 de Fontibon</v>
          </cell>
          <cell r="AI133" t="str">
            <v>Bogotá, Noviembre 7 de 1971</v>
          </cell>
          <cell r="AK133" t="str">
            <v>Cr 104 B # 19 61 Fontibon, Bogotá</v>
          </cell>
          <cell r="AL133" t="str">
            <v>2674178 3002116287</v>
          </cell>
        </row>
        <row r="134">
          <cell r="F134" t="str">
            <v>Cabuyaro</v>
          </cell>
          <cell r="U134" t="str">
            <v>Mayo 13 de 2012</v>
          </cell>
          <cell r="AF134" t="str">
            <v>CONTRERA MARTINEZ SULEIMA PATRICIA</v>
          </cell>
          <cell r="AG134" t="str">
            <v>SULEIMA PATRICIA CONTRERA MARTINEZ</v>
          </cell>
          <cell r="AH134" t="str">
            <v>32.887.301 de Barranquilla</v>
          </cell>
          <cell r="AI134" t="str">
            <v>Carmen de Bolivar,  Junio 19 de 1977</v>
          </cell>
          <cell r="AK134" t="str">
            <v>Cl 74 # 2 47, Barranquilla</v>
          </cell>
          <cell r="AL134">
            <v>3126534104</v>
          </cell>
        </row>
        <row r="135">
          <cell r="F135" t="str">
            <v>Caceres</v>
          </cell>
          <cell r="U135" t="str">
            <v>Mayo 14 de 2012</v>
          </cell>
          <cell r="AF135" t="str">
            <v>CONTRERAS ARIZA VANESSA TATIANA</v>
          </cell>
          <cell r="AG135" t="str">
            <v>VANESSA TATIANA CONTRERAS ARIZA</v>
          </cell>
          <cell r="AH135" t="str">
            <v>1.098.631.263 de Bucaramanga</v>
          </cell>
          <cell r="AI135" t="str">
            <v>Agustin Codazzi, Diciembre 26 de 1986</v>
          </cell>
          <cell r="AK135" t="str">
            <v>Cl 22 # 15 123 B/El Socorro, Agustin Codazzi</v>
          </cell>
          <cell r="AL135">
            <v>3172415649</v>
          </cell>
        </row>
        <row r="136">
          <cell r="F136" t="str">
            <v>Cachipay</v>
          </cell>
          <cell r="U136" t="str">
            <v>Mayo 15 de 2012</v>
          </cell>
          <cell r="AF136" t="str">
            <v>CONTRERAS FORERO FRAY MARTIN</v>
          </cell>
          <cell r="AG136" t="str">
            <v>FRAY MARTIN CONTRERAS FORERO</v>
          </cell>
          <cell r="AH136" t="str">
            <v>79.395.517 de Bogotá</v>
          </cell>
          <cell r="AI136" t="str">
            <v>Bogotá, Julio 12 de 1966</v>
          </cell>
          <cell r="AK136" t="str">
            <v>Calle 8 B Sur Nº 7-15 Apto 402</v>
          </cell>
          <cell r="AL136">
            <v>3283172</v>
          </cell>
        </row>
        <row r="137">
          <cell r="F137" t="str">
            <v>Cachira</v>
          </cell>
          <cell r="U137" t="str">
            <v>Mayo 16 de 2012</v>
          </cell>
          <cell r="AF137" t="str">
            <v>CORDOBA YELA FRANCISCO JAVIER</v>
          </cell>
          <cell r="AG137" t="str">
            <v xml:space="preserve">FRANCISCO JAVIER CORDOBA YELA </v>
          </cell>
          <cell r="AH137" t="str">
            <v>10.302.117 de Popayán</v>
          </cell>
          <cell r="AI137" t="str">
            <v>Samaniego, Marzo 17 de 1984</v>
          </cell>
          <cell r="AK137" t="str">
            <v>Cl 6 # 5 13, B/Shumacher, Samaniego</v>
          </cell>
          <cell r="AL137" t="str">
            <v>7289423
3206325474</v>
          </cell>
        </row>
        <row r="138">
          <cell r="F138" t="str">
            <v>Cacota</v>
          </cell>
          <cell r="U138" t="str">
            <v>Mayo 17 de 2012</v>
          </cell>
          <cell r="AF138" t="str">
            <v>CORONADO MENDOZA OFELIA</v>
          </cell>
          <cell r="AG138" t="str">
            <v>OFELIA CORONADO MENDOZA</v>
          </cell>
          <cell r="AH138" t="str">
            <v>52.013.329 Bogotá</v>
          </cell>
          <cell r="AI138" t="str">
            <v>Valledupar, octubre 21 de 1969</v>
          </cell>
          <cell r="AK138" t="str">
            <v>Dg 89 A # 117 50 Int 4 Apt 401, B/Colsubsidio, Bogotá</v>
          </cell>
          <cell r="AL138" t="str">
            <v xml:space="preserve">8128755
3107567264 </v>
          </cell>
        </row>
        <row r="139">
          <cell r="F139" t="str">
            <v>Caicedo</v>
          </cell>
          <cell r="U139" t="str">
            <v>Mayo 18 de 2012</v>
          </cell>
          <cell r="AF139" t="str">
            <v>CORPAS CORREA LISBETH CARINA</v>
          </cell>
          <cell r="AG139" t="str">
            <v xml:space="preserve">LISBETH CARINA CORPAS CORREA </v>
          </cell>
          <cell r="AH139" t="str">
            <v>33.335.101 de Cartagena</v>
          </cell>
          <cell r="AI139" t="str">
            <v>Cartagena, Octubre 18 de 1977</v>
          </cell>
          <cell r="AK139" t="str">
            <v>Nuevo Chile Mz 3 Lote 4, Cartagena</v>
          </cell>
          <cell r="AL139" t="str">
            <v>6620596
3205943002</v>
          </cell>
        </row>
        <row r="140">
          <cell r="F140" t="str">
            <v>Caicedonia</v>
          </cell>
          <cell r="U140" t="str">
            <v>Mayo 19 de 2012</v>
          </cell>
          <cell r="AF140" t="str">
            <v>CORRALES TAPIERO YONNY FREDY</v>
          </cell>
          <cell r="AG140" t="str">
            <v xml:space="preserve">YONNY FREDY CORRALES TAPIERO </v>
          </cell>
          <cell r="AH140" t="str">
            <v>17.221.294 La Macarena</v>
          </cell>
          <cell r="AI140" t="str">
            <v>Vista Hermosa, Septiembre 27 de 1976</v>
          </cell>
          <cell r="AK140" t="str">
            <v>Cl 26a # 4 B 44 Barrio Hipodromo, Saravena</v>
          </cell>
          <cell r="AL140">
            <v>3163384990</v>
          </cell>
        </row>
        <row r="141">
          <cell r="F141" t="str">
            <v>Caimito</v>
          </cell>
          <cell r="U141" t="str">
            <v>Mayo 20 de 2012</v>
          </cell>
          <cell r="AF141" t="str">
            <v xml:space="preserve">CORREA SUAREZ OLADIS ESTHER </v>
          </cell>
          <cell r="AG141" t="str">
            <v>OLADIS ESTHER CORREA SUAREZ</v>
          </cell>
          <cell r="AH141" t="str">
            <v xml:space="preserve">1.083.466.077 de Cienaga </v>
          </cell>
          <cell r="AI141" t="str">
            <v>Cienaga, Abril 29 de 1989</v>
          </cell>
          <cell r="AK141" t="str">
            <v>Cr 24 # 6 A 59 Ap 202, B/5 de Noviembre, Valledupar</v>
          </cell>
          <cell r="AL141" t="str">
            <v>3126931659
4242877</v>
          </cell>
        </row>
        <row r="142">
          <cell r="F142" t="str">
            <v>Cajamarca</v>
          </cell>
          <cell r="U142" t="str">
            <v>Mayo 21 de 2012</v>
          </cell>
          <cell r="AF142" t="str">
            <v>CORREA SUAREZ JOSE LUIS</v>
          </cell>
          <cell r="AG142" t="str">
            <v xml:space="preserve">JOSE LUIS CORREA SUAREZ </v>
          </cell>
          <cell r="AH142" t="str">
            <v>85.373.541 de Cienaga</v>
          </cell>
          <cell r="AI142" t="str">
            <v>Cienaga, Septiembre 2 de 1985</v>
          </cell>
          <cell r="AK142" t="str">
            <v>Cl 16 B # 26 16, Cienaga</v>
          </cell>
          <cell r="AL142">
            <v>3012805909</v>
          </cell>
        </row>
        <row r="143">
          <cell r="F143" t="str">
            <v>Cajibio</v>
          </cell>
          <cell r="U143" t="str">
            <v>Mayo 22 de 2012</v>
          </cell>
          <cell r="AF143" t="str">
            <v>CORTES BEDOYA ALBA NELLY</v>
          </cell>
          <cell r="AG143" t="str">
            <v>ALBA NELLY CORTES BEDOYA</v>
          </cell>
          <cell r="AH143" t="str">
            <v>32.258.938 de Medellín</v>
          </cell>
          <cell r="AI143" t="str">
            <v>Nariño Antioquia, Agosto 11 de 1982</v>
          </cell>
          <cell r="AK143" t="str">
            <v>Cl 82B # 27 43 Int 110, B/Bello Oriente, Medellin</v>
          </cell>
          <cell r="AL143" t="str">
            <v>5273265 3104013195</v>
          </cell>
        </row>
        <row r="144">
          <cell r="F144" t="str">
            <v>Cajica</v>
          </cell>
          <cell r="U144" t="str">
            <v>Mayo 23 de 2012</v>
          </cell>
          <cell r="AF144" t="str">
            <v>CORTES ORJUELA JOSE DOMINGO</v>
          </cell>
          <cell r="AG144" t="str">
            <v xml:space="preserve">JOSE DOMINGO CORTES ORJUELA </v>
          </cell>
          <cell r="AH144" t="str">
            <v>3.173.098 de Simijaca (Boy)</v>
          </cell>
          <cell r="AI144" t="str">
            <v>Simijaca, Octubre 28 de 1965</v>
          </cell>
          <cell r="AK144" t="str">
            <v>Cl 86 # 69 H 35, B/Ferias, Bogotá</v>
          </cell>
          <cell r="AL144">
            <v>3005506359</v>
          </cell>
        </row>
        <row r="145">
          <cell r="F145" t="str">
            <v>Calamar</v>
          </cell>
          <cell r="U145" t="str">
            <v>Mayo 24 de 2012</v>
          </cell>
          <cell r="AF145" t="str">
            <v>CORTES ORJUELA JOSE DOMINGO</v>
          </cell>
          <cell r="AG145" t="str">
            <v xml:space="preserve">JOSE DOMINGO CORTES ORJUELA </v>
          </cell>
          <cell r="AH145" t="str">
            <v>3.173.098 de Simijaca (Boy)</v>
          </cell>
          <cell r="AI145" t="str">
            <v>Simijaca, Octubre 28 de 1965</v>
          </cell>
          <cell r="AK145" t="str">
            <v>Cl 86 # 69 H 35, B/Ferias, Bogotá</v>
          </cell>
          <cell r="AL145">
            <v>3005506359</v>
          </cell>
        </row>
        <row r="146">
          <cell r="F146" t="str">
            <v>Calamar</v>
          </cell>
          <cell r="U146" t="str">
            <v>Mayo 25 de 2012</v>
          </cell>
          <cell r="AF146" t="str">
            <v>CORTES GANDUR NOHORA ELENA</v>
          </cell>
          <cell r="AG146" t="str">
            <v>NOHORA ELENA CORTES GANDUR</v>
          </cell>
          <cell r="AH146" t="str">
            <v>52.959.601 de Bogotá</v>
          </cell>
          <cell r="AI146" t="str">
            <v xml:space="preserve">Bucaramanga, Diciembre 24 de 1981 </v>
          </cell>
          <cell r="AK146" t="str">
            <v>Carrera 53C No. 131-10 Interior 4 Apto 402, Bogotá</v>
          </cell>
        </row>
        <row r="147">
          <cell r="F147" t="str">
            <v>Calarca</v>
          </cell>
          <cell r="U147" t="str">
            <v>Mayo 26 de 2012</v>
          </cell>
          <cell r="AF147" t="str">
            <v>CORTES QUINTERO LUZ ESTELLA</v>
          </cell>
          <cell r="AG147" t="str">
            <v xml:space="preserve">LUZ ESTELLA CORTES QUINTERO </v>
          </cell>
          <cell r="AH147" t="str">
            <v>44.001872 de Medellín</v>
          </cell>
          <cell r="AI147" t="str">
            <v>Nariño - Antioquia, Noviembre 26 de 1984</v>
          </cell>
          <cell r="AK147" t="str">
            <v>Cl 84 AA  # 22 A 114, Medellín</v>
          </cell>
          <cell r="AL147" t="str">
            <v>5289295 4630894
3008561917</v>
          </cell>
        </row>
        <row r="148">
          <cell r="F148" t="str">
            <v>Caldas</v>
          </cell>
          <cell r="U148" t="str">
            <v>Mayo 27 de 2012</v>
          </cell>
          <cell r="AF148" t="str">
            <v>CUBILLOS TORRES FARLEY ALEJANDRO</v>
          </cell>
          <cell r="AG148" t="str">
            <v xml:space="preserve">FARLEY ALEJANDRO CUBILLOS TORRES </v>
          </cell>
          <cell r="AH148" t="str">
            <v>93.239.412 de Ibagué</v>
          </cell>
          <cell r="AI148" t="str">
            <v>Ibagué, Diciembre 14 de 1984</v>
          </cell>
          <cell r="AK148" t="str">
            <v xml:space="preserve">Cl 10 # 4 13 CEATI  B/Aeropuerto, Planadas </v>
          </cell>
          <cell r="AL148">
            <v>3143065520</v>
          </cell>
        </row>
        <row r="149">
          <cell r="F149" t="str">
            <v>Caldas</v>
          </cell>
          <cell r="U149" t="str">
            <v>Mayo 28 de 2012</v>
          </cell>
          <cell r="AF149" t="str">
            <v>CUELLAR SAENZ JUAN ANTONIO</v>
          </cell>
          <cell r="AG149" t="str">
            <v>JUAN ANTONIO CUELLAR SAENZ</v>
          </cell>
          <cell r="AH149" t="str">
            <v>80.411.745 de Bogotá</v>
          </cell>
          <cell r="AI149" t="str">
            <v>Bogotá, Octubre 29 de 1966</v>
          </cell>
        </row>
        <row r="150">
          <cell r="F150" t="str">
            <v>Caldono</v>
          </cell>
          <cell r="U150" t="str">
            <v>Mayo 29 de 2012</v>
          </cell>
          <cell r="AF150" t="str">
            <v>CUERVO ACUÑA CESAR AUGUSTO</v>
          </cell>
          <cell r="AG150" t="str">
            <v xml:space="preserve">CESAR AUGUSTO CUERVO ACUÑA </v>
          </cell>
          <cell r="AH150" t="str">
            <v xml:space="preserve">5.882.890 de Chaparral </v>
          </cell>
          <cell r="AI150" t="str">
            <v>Chaparral, Abril 13 de 1958</v>
          </cell>
          <cell r="AK150" t="str">
            <v xml:space="preserve">CL 32 Sur # 6 58 Este, Bogotá </v>
          </cell>
          <cell r="AL150" t="str">
            <v>7008148
3173906088</v>
          </cell>
        </row>
        <row r="151">
          <cell r="F151" t="str">
            <v>Cali</v>
          </cell>
          <cell r="U151" t="str">
            <v>Mayo 30 de 2012</v>
          </cell>
          <cell r="AF151" t="str">
            <v>CUERVO RAYO CESAR DAVID</v>
          </cell>
          <cell r="AG151" t="str">
            <v xml:space="preserve">CESAR DAVID CUERVO RAYO </v>
          </cell>
          <cell r="AH151" t="str">
            <v>80.810.018 de Bogotá</v>
          </cell>
          <cell r="AI151" t="str">
            <v>Leticia, Septiembre 23 de 1983</v>
          </cell>
          <cell r="AK151" t="str">
            <v>Cr 5 A # 19 07 Sur, Bogotá</v>
          </cell>
          <cell r="AL151" t="str">
            <v>7008198
3163845830</v>
          </cell>
        </row>
        <row r="152">
          <cell r="F152" t="str">
            <v>California</v>
          </cell>
          <cell r="U152" t="str">
            <v>Mayo 31 de 2012</v>
          </cell>
          <cell r="AF152" t="str">
            <v>CUETO SANCHEZ ROSEMBERG</v>
          </cell>
          <cell r="AG152" t="str">
            <v xml:space="preserve">ROSEMBERG CUETO SANCHEZ </v>
          </cell>
          <cell r="AH152" t="str">
            <v>1.044.421.906 de Puerto Colombia</v>
          </cell>
          <cell r="AI152" t="str">
            <v>Puerto Colombia, Marzo 17 de 1987</v>
          </cell>
          <cell r="AK152" t="str">
            <v>Cl 2 B # 1 E 48, B/La Rosita, Puerto Colombia</v>
          </cell>
          <cell r="AL152" t="str">
            <v>3099852
3043448129</v>
          </cell>
        </row>
        <row r="153">
          <cell r="F153" t="str">
            <v>Calima</v>
          </cell>
          <cell r="U153" t="str">
            <v>Junio 1 de 2012</v>
          </cell>
          <cell r="AF153" t="str">
            <v>CUMBE LOZANO EMERSON GUILLERMO</v>
          </cell>
          <cell r="AG153" t="str">
            <v xml:space="preserve">EMERSON GUILLERMO CUMBE LOZANO </v>
          </cell>
          <cell r="AH153" t="str">
            <v>14.013.584 de Chaparral</v>
          </cell>
          <cell r="AI153" t="str">
            <v>Ataco, Agosto 28 de 1983</v>
          </cell>
          <cell r="AK153" t="str">
            <v xml:space="preserve">Tv 6 # 6 01, B/Avenida, Ataco </v>
          </cell>
          <cell r="AL153">
            <v>3214327502</v>
          </cell>
        </row>
        <row r="154">
          <cell r="F154" t="str">
            <v>Caloto</v>
          </cell>
          <cell r="U154" t="str">
            <v>Junio 2 de 2012</v>
          </cell>
          <cell r="AF154" t="str">
            <v>CUPITRA POLOCHE ESTELA</v>
          </cell>
          <cell r="AG154" t="str">
            <v>ESTELA CUPITRA POLOCHE</v>
          </cell>
          <cell r="AH154" t="str">
            <v>39.650.535 de Bogotá</v>
          </cell>
          <cell r="AI154" t="str">
            <v>Natagaima Tolima, Febrero 29 de 1968</v>
          </cell>
          <cell r="AK154" t="str">
            <v>Cl 39 A # 53 16 B/Alqueria, Bogotá</v>
          </cell>
        </row>
        <row r="155">
          <cell r="F155" t="str">
            <v>Campamento</v>
          </cell>
          <cell r="U155" t="str">
            <v>Junio 3 de 2012</v>
          </cell>
          <cell r="AF155" t="str">
            <v>DAVILA ASTUDILLO DARIO ANGELO</v>
          </cell>
          <cell r="AG155" t="str">
            <v xml:space="preserve">DARIO ANGELO DAVILA ASTUDILLO </v>
          </cell>
          <cell r="AH155" t="str">
            <v>87.473.047 de Buesaco Nariño</v>
          </cell>
          <cell r="AI155" t="str">
            <v>Buesaco Nariño, Junio 5 de 1978</v>
          </cell>
          <cell r="AL155">
            <v>3122030226</v>
          </cell>
        </row>
        <row r="156">
          <cell r="F156" t="str">
            <v>Campo De La Cruz</v>
          </cell>
          <cell r="U156" t="str">
            <v>Junio 4 de 2012</v>
          </cell>
          <cell r="AF156" t="str">
            <v>DAVILA CALDERON CLAUDIA JOSEFINA</v>
          </cell>
          <cell r="AG156" t="str">
            <v>CLAUDIA JOSEFINA DAVILA CALDERON</v>
          </cell>
          <cell r="AH156" t="str">
            <v>34.551.765 de Popayán</v>
          </cell>
          <cell r="AI156" t="str">
            <v>Bogotá, Febrero 28 de 1968</v>
          </cell>
          <cell r="AK156" t="str">
            <v xml:space="preserve">Cl 57 Norte  # 10 55 Casa 17, B/Villa del Viento, Popayán </v>
          </cell>
          <cell r="AL156" t="str">
            <v>8326843
3007835266</v>
          </cell>
        </row>
        <row r="157">
          <cell r="F157" t="str">
            <v>Campoalegre</v>
          </cell>
          <cell r="U157" t="str">
            <v>Junio 5 de 2012</v>
          </cell>
          <cell r="AF157" t="str">
            <v>DAVILA MENA KELLY YULISA</v>
          </cell>
          <cell r="AG157" t="str">
            <v xml:space="preserve">KELLY YULISA DAVILA MENA </v>
          </cell>
          <cell r="AH157" t="str">
            <v>35.697.165 de Istmina</v>
          </cell>
          <cell r="AI157" t="str">
            <v>Itsmina, Junio 10 de 1982</v>
          </cell>
          <cell r="AK157" t="str">
            <v>Cr 24 # 19 A 34, B/Bello Horizonte, San Jose del Guaviare</v>
          </cell>
          <cell r="AL157" t="str">
            <v>3128761236
5849850</v>
          </cell>
        </row>
        <row r="158">
          <cell r="F158" t="str">
            <v>Campohermoso</v>
          </cell>
          <cell r="U158" t="str">
            <v>Junio 6 de 2012</v>
          </cell>
          <cell r="AF158" t="str">
            <v>DAZA MAESTRE YOLEINER ENRIQUE</v>
          </cell>
          <cell r="AG158" t="str">
            <v>YOLEINER ENRIQUE DAZA MAESTRE</v>
          </cell>
          <cell r="AH158" t="str">
            <v>19.598.661 Fundación</v>
          </cell>
          <cell r="AI158" t="str">
            <v>Fundación,  Septiembre 7 de 1979</v>
          </cell>
          <cell r="AK158" t="str">
            <v>Cl 12 # 3 40 B/Ariguaní. Fundación</v>
          </cell>
          <cell r="AL158" t="str">
            <v>3135625101
4130236</v>
          </cell>
        </row>
        <row r="159">
          <cell r="F159" t="str">
            <v>Canalete</v>
          </cell>
          <cell r="U159" t="str">
            <v>Junio 7 de 2012</v>
          </cell>
          <cell r="AF159" t="str">
            <v>DAZA MALAGON JEANE JULIETTE</v>
          </cell>
          <cell r="AG159" t="str">
            <v xml:space="preserve">JEANE JULIETTE DAZA MALAGON </v>
          </cell>
          <cell r="AH159" t="str">
            <v>40.049.890 DE Tunja</v>
          </cell>
          <cell r="AI159" t="str">
            <v>Tunja, Mayo 25 de 1981</v>
          </cell>
          <cell r="AK159" t="str">
            <v>Cr 16 # 24 37 B/El Carmen, Tunja</v>
          </cell>
          <cell r="AL159" t="str">
            <v>7424929
3105637956</v>
          </cell>
        </row>
        <row r="160">
          <cell r="F160" t="str">
            <v>Candelaria</v>
          </cell>
          <cell r="U160" t="str">
            <v>Junio 8 de 2012</v>
          </cell>
          <cell r="AF160" t="str">
            <v>DE LA CRUZ MONTILLA EMER JHAIR</v>
          </cell>
          <cell r="AG160" t="str">
            <v>EMER JHAIR DE LA CRUZ MONTILLA</v>
          </cell>
          <cell r="AH160" t="str">
            <v>98.400.163 de Pasto</v>
          </cell>
          <cell r="AI160" t="str">
            <v>Pasto, diciembre 16 de 1977</v>
          </cell>
          <cell r="AK160" t="str">
            <v xml:space="preserve">Cr 3 B # 23 49 Apt 106, Bogotá </v>
          </cell>
          <cell r="AL160">
            <v>3108499062</v>
          </cell>
        </row>
        <row r="161">
          <cell r="F161" t="str">
            <v>Candelaria</v>
          </cell>
          <cell r="U161" t="str">
            <v>Junio 9 de 2012</v>
          </cell>
          <cell r="AF161" t="str">
            <v>DE LA ROSA CERVANTES TULIA INES</v>
          </cell>
          <cell r="AG161" t="str">
            <v>TULIA INES DE LA ROSA CERVANTES</v>
          </cell>
          <cell r="AH161" t="str">
            <v>40.988.764 de San Andrés</v>
          </cell>
          <cell r="AI161" t="str">
            <v>Polonuevo Atlantico, Agosto 3 de 1972</v>
          </cell>
          <cell r="AK161" t="str">
            <v>B/Las Gaviotas Mz 3 32, San Andrés Islas</v>
          </cell>
          <cell r="AL161">
            <v>3012681269</v>
          </cell>
        </row>
        <row r="162">
          <cell r="F162" t="str">
            <v>Cantagallo</v>
          </cell>
          <cell r="U162" t="str">
            <v>Junio 10 de 2012</v>
          </cell>
          <cell r="AF162" t="str">
            <v>DEL HIERRO RAMIREZ DANYIBER ELIANA</v>
          </cell>
          <cell r="AG162" t="str">
            <v xml:space="preserve">DANYIBER ELIANA DEL HIERRO RAMIREZ </v>
          </cell>
          <cell r="AH162" t="str">
            <v>27.253.430 de Ipiales</v>
          </cell>
          <cell r="AI162" t="str">
            <v>Ipiales, Septiembre 6 de 1981</v>
          </cell>
          <cell r="AK162" t="str">
            <v>Cr 5 # 1 72, B/Av Las Lajas, Upiales</v>
          </cell>
          <cell r="AL162" t="str">
            <v>7230250 3185038174</v>
          </cell>
        </row>
        <row r="163">
          <cell r="F163" t="str">
            <v>Canton De San Pablo</v>
          </cell>
          <cell r="U163" t="str">
            <v>Junio 11 de 2012</v>
          </cell>
          <cell r="AF163" t="str">
            <v>DELGADO BARBOSA FLOR MARINA</v>
          </cell>
          <cell r="AG163" t="str">
            <v>FLOR MARINA DELGADO BARBOSA</v>
          </cell>
          <cell r="AH163" t="str">
            <v>38.258.575 de Ibagué</v>
          </cell>
          <cell r="AI163" t="str">
            <v>Ibagué, Febrero 21 de 1963</v>
          </cell>
          <cell r="AK163" t="str">
            <v>Mz 1 Casa 7 B/Martin Reyes, Ibagué</v>
          </cell>
          <cell r="AL163" t="str">
            <v>2685181
3123035709</v>
          </cell>
        </row>
        <row r="164">
          <cell r="F164" t="str">
            <v>Cañasgordas</v>
          </cell>
          <cell r="U164" t="str">
            <v>Junio 12 de 2012</v>
          </cell>
          <cell r="AF164" t="str">
            <v>DELUQUE PUSHAINA JHONY RAFAEL</v>
          </cell>
          <cell r="AG164" t="str">
            <v>JHONY RAFAEL DELUQUE PUSHAINA</v>
          </cell>
          <cell r="AH164" t="str">
            <v>84.092.202 de Riohacha</v>
          </cell>
          <cell r="AI164" t="str">
            <v>Riohacha,  Noviembre 7 de 1981</v>
          </cell>
          <cell r="AK164" t="str">
            <v>Cr 18 A # 13 A  03 B/Coquibacoa, Riohacha</v>
          </cell>
          <cell r="AL164">
            <v>3107449582</v>
          </cell>
        </row>
        <row r="165">
          <cell r="F165" t="str">
            <v>Caparrapi</v>
          </cell>
          <cell r="U165" t="str">
            <v>Junio 13 de 2012</v>
          </cell>
          <cell r="AF165" t="str">
            <v>DIAZ ARDILA OLGA LUCIA</v>
          </cell>
          <cell r="AG165" t="str">
            <v xml:space="preserve">OLGA LUCIA DIAZ ARDILA </v>
          </cell>
          <cell r="AH165" t="str">
            <v>39.153.807 de San Andres</v>
          </cell>
          <cell r="AI165" t="str">
            <v>Barranco de Loba Bolivar, Febrero 26 de 1964</v>
          </cell>
          <cell r="AK165" t="str">
            <v>Mz 1 Casa 8 , B/Sagrada Familia, San Andres</v>
          </cell>
        </row>
        <row r="166">
          <cell r="F166" t="str">
            <v>Capitanejo</v>
          </cell>
          <cell r="U166" t="str">
            <v>Junio 14 de 2012</v>
          </cell>
          <cell r="AF166" t="str">
            <v>DIAZ BUESAQUILLO ABIMELET</v>
          </cell>
          <cell r="AG166" t="str">
            <v xml:space="preserve">ABIMELET DIAZ BUESAQUILLO </v>
          </cell>
          <cell r="AH166" t="str">
            <v>18.188.321 de Puerto Asís</v>
          </cell>
          <cell r="AI166" t="str">
            <v>Puerto Asís,  Septiembre 2 de 1980</v>
          </cell>
          <cell r="AK166" t="str">
            <v>Cr 28 Cl 28 B/El Prado, Puerto Asís</v>
          </cell>
          <cell r="AL166" t="str">
            <v>4229424
3107547852</v>
          </cell>
        </row>
        <row r="167">
          <cell r="F167" t="str">
            <v>Caqueza</v>
          </cell>
          <cell r="U167" t="str">
            <v>Junio 15 de 2012</v>
          </cell>
          <cell r="AF167" t="str">
            <v>DIAZ CORREA JUAN SEBASTIAN</v>
          </cell>
          <cell r="AG167" t="str">
            <v xml:space="preserve">JUAN SEBASTIAN DIAZ CORREA </v>
          </cell>
          <cell r="AH167" t="str">
            <v>1.033.706.771 de Bogotá</v>
          </cell>
          <cell r="AI167" t="str">
            <v>Bogotá, Febrero 1 de 1989</v>
          </cell>
          <cell r="AK167" t="str">
            <v>Tv 14 A # 49 55 Sur, Bogotá</v>
          </cell>
          <cell r="AL167" t="str">
            <v>8114949
3003603644</v>
          </cell>
        </row>
        <row r="168">
          <cell r="F168" t="str">
            <v>Caracoli</v>
          </cell>
          <cell r="U168" t="str">
            <v>Junio 16 de 2012</v>
          </cell>
          <cell r="AF168" t="str">
            <v>DIAZ MANTILLA SERGIO ANDRES</v>
          </cell>
          <cell r="AG168" t="str">
            <v>SERGIO ANDRES DIAZ MANTILLA</v>
          </cell>
          <cell r="AH168" t="str">
            <v>91.532.310 de Bucaramanga</v>
          </cell>
          <cell r="AI168" t="str">
            <v>Bucaramanga, Agosto 30 de 1984</v>
          </cell>
          <cell r="AK168" t="str">
            <v>Cr 26 # 41 19 B/El Poblado, Girón</v>
          </cell>
          <cell r="AL168" t="str">
            <v>6467545 3174494554</v>
          </cell>
        </row>
        <row r="169">
          <cell r="F169" t="str">
            <v>Caramanta</v>
          </cell>
          <cell r="U169" t="str">
            <v>Junio 17 de 2012</v>
          </cell>
          <cell r="AF169" t="str">
            <v>DIAZ PETRO MANUEL ANTONIO</v>
          </cell>
          <cell r="AG169" t="str">
            <v>MANUEL ANTONIO DIAZ PETRO</v>
          </cell>
          <cell r="AH169" t="str">
            <v>10.774.419 de Montería</v>
          </cell>
          <cell r="AI169" t="str">
            <v>Montería, Octubre 8 de 1982</v>
          </cell>
          <cell r="AK169" t="str">
            <v xml:space="preserve">Cl 16 # 7 A 55, Monteria  </v>
          </cell>
          <cell r="AL169">
            <v>3012935010</v>
          </cell>
        </row>
        <row r="170">
          <cell r="F170" t="str">
            <v>Carcasi</v>
          </cell>
          <cell r="U170" t="str">
            <v>Junio 18 de 2012</v>
          </cell>
          <cell r="AF170" t="str">
            <v>DIAZ RIANO YANCES</v>
          </cell>
          <cell r="AG170" t="str">
            <v>YANCES DIAZ RIANO</v>
          </cell>
          <cell r="AH170" t="str">
            <v xml:space="preserve">94.473.378 de Buga </v>
          </cell>
          <cell r="AI170" t="str">
            <v>Buga, Junio 22 de 1978</v>
          </cell>
          <cell r="AK170" t="str">
            <v>Urb Villa Arkadia T-A Apt 205, B/Villa Arkadia, Ibagué</v>
          </cell>
          <cell r="AL170" t="str">
            <v>2667267
3165338601</v>
          </cell>
        </row>
        <row r="171">
          <cell r="F171" t="str">
            <v>Carepa</v>
          </cell>
          <cell r="U171" t="str">
            <v>Junio 19 de 2012</v>
          </cell>
          <cell r="AF171" t="str">
            <v>DIAZ TOVAR DIANA ESPERANZA</v>
          </cell>
          <cell r="AG171" t="str">
            <v xml:space="preserve">DIANA ESPERANZA DIAZ TOVAR </v>
          </cell>
          <cell r="AH171" t="str">
            <v>65.776.042 de Ibagué</v>
          </cell>
          <cell r="AI171" t="str">
            <v>Neiva, Enero 14 de 1977</v>
          </cell>
          <cell r="AK171" t="str">
            <v>Cr 28 # 46 21 Ap 203, B/Belalcazar, Bogotá</v>
          </cell>
          <cell r="AL171" t="str">
            <v>3691269
3102033687</v>
          </cell>
        </row>
        <row r="172">
          <cell r="F172" t="str">
            <v>Carmen De Apicala</v>
          </cell>
          <cell r="U172" t="str">
            <v>Junio 20 de 2012</v>
          </cell>
          <cell r="AF172" t="str">
            <v>DOMICO BAILARIN JHON FREDY</v>
          </cell>
          <cell r="AG172" t="str">
            <v xml:space="preserve">JHON FREDY DOMICO  BAILARIN </v>
          </cell>
          <cell r="AH172" t="str">
            <v>1.193.076.349 de Dabeiba</v>
          </cell>
          <cell r="AI172" t="str">
            <v>Dabeiba, Enero 1 de 1991</v>
          </cell>
          <cell r="AK172" t="str">
            <v>Resguardo indigena El Pital, Dabeiba</v>
          </cell>
          <cell r="AL172">
            <v>3215609235</v>
          </cell>
        </row>
        <row r="173">
          <cell r="F173" t="str">
            <v>Carmen De Carupa</v>
          </cell>
          <cell r="U173" t="str">
            <v>Junio 21 de 2012</v>
          </cell>
          <cell r="AF173" t="str">
            <v>DOMICO  BAILARIN ALCIDES ANTONIO</v>
          </cell>
          <cell r="AG173" t="str">
            <v xml:space="preserve">ALCIDES ANTONIO DOMICO  BAILARIN </v>
          </cell>
          <cell r="AH173" t="str">
            <v>8.112.866 de Mutata</v>
          </cell>
          <cell r="AI173" t="str">
            <v>Mutata, Marzo 6 de 1983</v>
          </cell>
          <cell r="AK173" t="str">
            <v>Jaikerazavi Mutata</v>
          </cell>
          <cell r="AL173">
            <v>3216061448</v>
          </cell>
        </row>
        <row r="174">
          <cell r="F174" t="str">
            <v>Carmen De Viboral</v>
          </cell>
          <cell r="U174" t="str">
            <v>Junio 22 de 2012</v>
          </cell>
          <cell r="AF174" t="str">
            <v xml:space="preserve">DONCEL CORTES CESAR AUGUSTO </v>
          </cell>
          <cell r="AG174" t="str">
            <v xml:space="preserve">CESAR AUGUSTO DONCEL CORTES </v>
          </cell>
          <cell r="AH174" t="str">
            <v xml:space="preserve">79.338.911 de Bogotá </v>
          </cell>
          <cell r="AI174" t="str">
            <v>Bogotá, Enero 22 de 1965</v>
          </cell>
          <cell r="AK174" t="str">
            <v>CR 82 # 48 A 06 SUR, B/Britalia, Bogotá</v>
          </cell>
          <cell r="AL174">
            <v>3134507540</v>
          </cell>
        </row>
        <row r="175">
          <cell r="F175" t="str">
            <v>Carmen Del Darien</v>
          </cell>
          <cell r="U175" t="str">
            <v>Junio 23 de 2012</v>
          </cell>
          <cell r="AF175" t="str">
            <v>DUARTE GARCIA DANY SIRLEY</v>
          </cell>
          <cell r="AG175" t="str">
            <v xml:space="preserve">DANY SIRLEY DUARTE GARCIA </v>
          </cell>
          <cell r="AH175" t="str">
            <v>1.124.853.291 de Mocoa</v>
          </cell>
          <cell r="AI175" t="str">
            <v>Puerto Asis, Septiembre 4 de 1984</v>
          </cell>
          <cell r="AK175" t="str">
            <v>Cl 13 # 30 95, B/Camilo Torres, Puerto Asís</v>
          </cell>
          <cell r="AL175">
            <v>3144601886</v>
          </cell>
        </row>
        <row r="176">
          <cell r="F176" t="str">
            <v>Carolina</v>
          </cell>
          <cell r="U176" t="str">
            <v>Junio 24 de 2012</v>
          </cell>
          <cell r="AF176" t="str">
            <v>DUARTE GOMEZ OMAR ALFONSO</v>
          </cell>
          <cell r="AG176" t="str">
            <v xml:space="preserve">OMAR ALFONSO DUARTE GOMEZ </v>
          </cell>
          <cell r="AH176" t="str">
            <v>79.695.698 de Bogotá</v>
          </cell>
          <cell r="AI176" t="str">
            <v>Bogotá, Enero 19 de 1975</v>
          </cell>
          <cell r="AK176" t="str">
            <v>Cr 15 # 53 26, B/Quesada, Bogotá</v>
          </cell>
          <cell r="AL176" t="str">
            <v>2552819
3103318528</v>
          </cell>
        </row>
        <row r="177">
          <cell r="F177" t="str">
            <v>Cartagena</v>
          </cell>
          <cell r="U177" t="str">
            <v>Junio 25 de 2012</v>
          </cell>
          <cell r="AF177" t="str">
            <v>DUARTE LINARES JOSE MIGUEL</v>
          </cell>
          <cell r="AG177" t="str">
            <v xml:space="preserve">JOSE MIGUEL DUARTE LINARES </v>
          </cell>
          <cell r="AH177" t="str">
            <v>79.605.786 de Bogotá</v>
          </cell>
          <cell r="AI177" t="str">
            <v>Bogotá, Diciembre 25 de 1971</v>
          </cell>
          <cell r="AK177" t="str">
            <v>Cl 3 # 9 62 B/Flor de mi Llano, Arauca</v>
          </cell>
          <cell r="AL177" t="str">
            <v>3142224999
3173142759</v>
          </cell>
        </row>
        <row r="178">
          <cell r="F178" t="str">
            <v>Cartagena Del Chaira</v>
          </cell>
          <cell r="U178" t="str">
            <v>Junio 26 de 2012</v>
          </cell>
          <cell r="AF178" t="str">
            <v>DUQUE RINCON JUAN FRANCISCO</v>
          </cell>
          <cell r="AG178" t="str">
            <v xml:space="preserve">JUAN FRANCISCO DUQUE RINCON </v>
          </cell>
          <cell r="AH178" t="str">
            <v>1.018.421.051 de Bogotá</v>
          </cell>
          <cell r="AI178" t="str">
            <v>Bogotá, Diciembre 12 de 1988</v>
          </cell>
          <cell r="AK178" t="str">
            <v>Cl 1 C # 39 66, B/Caravelas, Bogotá</v>
          </cell>
          <cell r="AL178" t="str">
            <v>5998164
3112371992</v>
          </cell>
        </row>
        <row r="179">
          <cell r="F179" t="str">
            <v>Cartago</v>
          </cell>
          <cell r="U179" t="str">
            <v>Junio 27 de 2012</v>
          </cell>
          <cell r="AF179" t="str">
            <v>DURAN DE LA ROCHE MARIA JOSE</v>
          </cell>
          <cell r="AG179" t="str">
            <v>MARIA JOSE DURAN DE LA ROCHE</v>
          </cell>
          <cell r="AH179" t="str">
            <v>21.068.557 de Usaquén</v>
          </cell>
          <cell r="AI179" t="str">
            <v>Bogotá, Diciembre 3 de 1956</v>
          </cell>
          <cell r="AK179" t="str">
            <v>Carrera 3 Oeste Nº 11-288 B/Santa Teresita, Cali</v>
          </cell>
          <cell r="AL179" t="str">
            <v>8931664 315-3582814</v>
          </cell>
        </row>
        <row r="180">
          <cell r="F180" t="str">
            <v>Caruru</v>
          </cell>
          <cell r="U180" t="str">
            <v>Junio 28 de 2012</v>
          </cell>
          <cell r="AF180" t="str">
            <v>DUSSAN NARLY LORENA</v>
          </cell>
          <cell r="AG180" t="str">
            <v xml:space="preserve">NARLY LORENA DUSSAN </v>
          </cell>
          <cell r="AH180" t="str">
            <v>1.109.415.529 de Planadas</v>
          </cell>
          <cell r="AI180" t="str">
            <v>Planadas, Octubre 23 de 1989</v>
          </cell>
          <cell r="AK180" t="str">
            <v>Cl 10 # 4 13, B/Aeropuerto, Planadas</v>
          </cell>
          <cell r="AL180" t="str">
            <v>2265779
3132267676</v>
          </cell>
        </row>
        <row r="181">
          <cell r="F181" t="str">
            <v>Casabianca</v>
          </cell>
          <cell r="U181" t="str">
            <v>Junio 29 de 2012</v>
          </cell>
          <cell r="AF181" t="str">
            <v>ECHAVEZ POLO ALEXANDER DE JESUS</v>
          </cell>
          <cell r="AG181" t="str">
            <v>ALEXANDER DE JESUS ECHAVEZ POLO</v>
          </cell>
          <cell r="AH181" t="str">
            <v>92.532.463 de Sincelejo</v>
          </cell>
          <cell r="AI181" t="str">
            <v>Sincelejo, Julio 3 de 1978</v>
          </cell>
          <cell r="AK181" t="str">
            <v>Cl 24 D # 39 112, b/Las Margaritas, Sincelejo</v>
          </cell>
          <cell r="AL181">
            <v>3014649932</v>
          </cell>
        </row>
        <row r="182">
          <cell r="F182" t="str">
            <v>Castilla La Nueva</v>
          </cell>
          <cell r="U182" t="str">
            <v>Junio 30 de 2012</v>
          </cell>
          <cell r="AF182" t="str">
            <v>EGAS VILLOTA MARIA PATRICIA</v>
          </cell>
          <cell r="AG182" t="str">
            <v xml:space="preserve">MARIA PATRICIA EGAS VILLOTA </v>
          </cell>
          <cell r="AH182" t="str">
            <v>30.742.857 de Pasto</v>
          </cell>
          <cell r="AI182" t="str">
            <v>Pasto, Junio 23 de 1968</v>
          </cell>
          <cell r="AK182" t="str">
            <v>Cl 18 A # 44 A 27, B/Pandiaco, Pasto</v>
          </cell>
          <cell r="AL182" t="str">
            <v>7360048
3002019252
3003135711</v>
          </cell>
        </row>
        <row r="183">
          <cell r="F183" t="str">
            <v>Caucasia</v>
          </cell>
          <cell r="U183" t="str">
            <v>Julio 1 de 2012</v>
          </cell>
          <cell r="AF183" t="str">
            <v>EGUIS SAN JUAN DICDRETH MAILETH</v>
          </cell>
          <cell r="AG183" t="str">
            <v xml:space="preserve">DICDRETH MAILETH EGUIS SAN JUAN </v>
          </cell>
          <cell r="AH183" t="str">
            <v>1.065.593.693 de Valledupar</v>
          </cell>
          <cell r="AI183" t="str">
            <v>Valledupar, Agosto 30 de 1987</v>
          </cell>
          <cell r="AK183" t="str">
            <v>Cl 36 # 24 35 , B/Las Manuelitas, Valledupar</v>
          </cell>
          <cell r="AL183">
            <v>3106227064</v>
          </cell>
        </row>
        <row r="184">
          <cell r="F184" t="str">
            <v>Cepita</v>
          </cell>
          <cell r="U184" t="str">
            <v>Julio 2 de 2012</v>
          </cell>
          <cell r="AF184" t="str">
            <v>ESCANDON GARCES VALMORE</v>
          </cell>
          <cell r="AG184" t="str">
            <v xml:space="preserve">VALMORE ESCANDON GARCES </v>
          </cell>
          <cell r="AH184" t="str">
            <v>94.330.222 de Palmira</v>
          </cell>
          <cell r="AI184" t="str">
            <v>Palmira, Enero 13 de 1978</v>
          </cell>
          <cell r="AK184" t="str">
            <v>Cr 17 # 34- 07, Cali</v>
          </cell>
          <cell r="AL184">
            <v>3006105635</v>
          </cell>
        </row>
        <row r="185">
          <cell r="F185" t="str">
            <v>Cerete</v>
          </cell>
          <cell r="U185" t="str">
            <v>Julio 3 de 2012</v>
          </cell>
          <cell r="AF185" t="str">
            <v>ESCOBAR MARIA LUISA</v>
          </cell>
          <cell r="AG185" t="str">
            <v xml:space="preserve">MARIA LUISA ESCOBAR </v>
          </cell>
          <cell r="AH185" t="str">
            <v>1.130.605.499 de Cali</v>
          </cell>
          <cell r="AI185" t="str">
            <v>Cali, Abril 27 de 1985</v>
          </cell>
          <cell r="AK185" t="str">
            <v>Cr 39 B # 48-36, B/Retiro, Cali</v>
          </cell>
          <cell r="AL185" t="str">
            <v>4363457
3182898010</v>
          </cell>
        </row>
        <row r="186">
          <cell r="F186" t="str">
            <v>Cerinza</v>
          </cell>
          <cell r="U186" t="str">
            <v>Julio 4 de 2012</v>
          </cell>
          <cell r="AF186" t="str">
            <v>ESCORCIA ZAMUR LEIVIS YURANIS</v>
          </cell>
          <cell r="AG186" t="str">
            <v xml:space="preserve">LEIVIS YURANIS ESCORCIA ZAMUR </v>
          </cell>
          <cell r="AH186" t="str">
            <v>1.129.583.169 de Barranquilla</v>
          </cell>
          <cell r="AI186" t="str">
            <v>Barranquilla, Enero 1 de 1987</v>
          </cell>
          <cell r="AK186" t="str">
            <v>Cl 49 B # 4 Sur 72 B/ 7 de Abril, Barranquilla</v>
          </cell>
          <cell r="AL186">
            <v>3005140279</v>
          </cell>
        </row>
        <row r="187">
          <cell r="F187" t="str">
            <v>Cerrito</v>
          </cell>
          <cell r="U187" t="str">
            <v>Julio 5 de 2012</v>
          </cell>
          <cell r="AF187" t="str">
            <v>ESCRIBANO LUCAS-TORRES FRANCISCO</v>
          </cell>
          <cell r="AG187" t="str">
            <v xml:space="preserve">FRANCISCO ESCRIBANO LUCAS-TORRES </v>
          </cell>
          <cell r="AH187" t="str">
            <v>C.E. 435486</v>
          </cell>
          <cell r="AI187" t="str">
            <v>España, Marzo 13 de 1986</v>
          </cell>
          <cell r="AK187" t="str">
            <v>Dg 36 Bis # 21 45, B/La Soledad, Bogotá</v>
          </cell>
          <cell r="AL187">
            <v>3134041857</v>
          </cell>
        </row>
        <row r="188">
          <cell r="F188" t="str">
            <v>Cerro San Antonio</v>
          </cell>
          <cell r="U188" t="str">
            <v>Julio 6 de 2012</v>
          </cell>
          <cell r="AF188" t="str">
            <v>ESPINOSA BAUTISTA DEICY</v>
          </cell>
          <cell r="AG188" t="str">
            <v>DEICY ESPINOSA BAUTISTA</v>
          </cell>
          <cell r="AH188" t="str">
            <v>51.674.394 de Bogotá</v>
          </cell>
          <cell r="AI188" t="str">
            <v>Neiva, Junio 6 de 1961</v>
          </cell>
          <cell r="AK188" t="str">
            <v>Cr 103 B # 82 48 Apt 109 Int 1, Bogotá</v>
          </cell>
          <cell r="AL188" t="str">
            <v>3112793383 3142610866</v>
          </cell>
        </row>
        <row r="189">
          <cell r="F189" t="str">
            <v>Certegui</v>
          </cell>
          <cell r="U189" t="str">
            <v>Julio 7 de 2012</v>
          </cell>
          <cell r="AF189" t="str">
            <v>ESPINOZA ROSERO JAMES GEOVANNY</v>
          </cell>
          <cell r="AG189" t="str">
            <v>JAMES GEOVANNY ESPINOZA ROSERO</v>
          </cell>
          <cell r="AH189" t="str">
            <v>87.452.457 de Samaniego</v>
          </cell>
          <cell r="AI189" t="str">
            <v>Samaniego Nariño, Agosto 26 de 1969</v>
          </cell>
          <cell r="AK189" t="str">
            <v xml:space="preserve">Cr 5 # 7-18 Barrio El Recreo, Samaniego </v>
          </cell>
          <cell r="AL189" t="str">
            <v>3113713198 7289198</v>
          </cell>
        </row>
        <row r="190">
          <cell r="F190" t="str">
            <v>Chachagui</v>
          </cell>
          <cell r="U190" t="str">
            <v>Julio 8 de 2012</v>
          </cell>
          <cell r="AF190" t="str">
            <v>ESPITIA CONTRERAS MERY ALEXANDRA</v>
          </cell>
          <cell r="AG190" t="str">
            <v xml:space="preserve">MERY ALEXANDRA ESPITIA CONTRERAS </v>
          </cell>
          <cell r="AH190" t="str">
            <v>1.092.337.907 de Villa del Rosario</v>
          </cell>
          <cell r="AI190" t="str">
            <v>Cúcuta, Junio 1 de 1987</v>
          </cell>
          <cell r="AK190" t="str">
            <v>CR 10 # 8 13, B/Gramalote, Villa del Rosario</v>
          </cell>
          <cell r="AL190" t="str">
            <v>5650647
3212437334</v>
          </cell>
        </row>
        <row r="191">
          <cell r="F191" t="str">
            <v>Chaguani</v>
          </cell>
          <cell r="U191" t="str">
            <v>Julio 9 de 2012</v>
          </cell>
          <cell r="AF191" t="str">
            <v>ESTUPIÑAN HURTADO DIEGO ARMANDO</v>
          </cell>
          <cell r="AG191" t="str">
            <v>DIEGO ARMANDO ESTUPINAN HURTADO</v>
          </cell>
          <cell r="AH191" t="str">
            <v>13.108.372 de El Charco Nariño</v>
          </cell>
          <cell r="AI191" t="str">
            <v>El Charco Nariño, Mayo 26 de 1984</v>
          </cell>
          <cell r="AK191" t="str">
            <v>Cr 63 B ASN 112, B/Independencia 1ª Etapa, Buenaventura</v>
          </cell>
          <cell r="AL191" t="str">
            <v>2427116
3173321337</v>
          </cell>
        </row>
        <row r="192">
          <cell r="F192" t="str">
            <v>Chalan</v>
          </cell>
          <cell r="U192" t="str">
            <v>Julio 10 de 2012</v>
          </cell>
          <cell r="AF192" t="str">
            <v>FAJARDO HERNANDEZ MIGUEL ANDRES</v>
          </cell>
          <cell r="AG192" t="str">
            <v>MIGUEL ANDRES FAJARDO HERNANDEZ</v>
          </cell>
          <cell r="AH192" t="str">
            <v>72.273.288 Barranquilla</v>
          </cell>
          <cell r="AI192" t="str">
            <v>Barranquilla,  Agosto 10 de 1980</v>
          </cell>
          <cell r="AK192" t="str">
            <v>Bloque 171 Apt 302 Ciudadela 20 de Julio, Barranquilla</v>
          </cell>
          <cell r="AL192">
            <v>3014277797</v>
          </cell>
        </row>
        <row r="193">
          <cell r="F193" t="str">
            <v>Chameza</v>
          </cell>
          <cell r="U193" t="str">
            <v>Julio 11 de 2012</v>
          </cell>
          <cell r="AF193" t="str">
            <v>FERNANDEZ GUIZA MAURICIO</v>
          </cell>
          <cell r="AG193" t="str">
            <v xml:space="preserve">MAURICIO FERNANDEZ GUIZA </v>
          </cell>
          <cell r="AH193" t="str">
            <v>80.115.800 de Bogotá</v>
          </cell>
          <cell r="AI193" t="str">
            <v>Bogotá, Junio 15 de 1982</v>
          </cell>
          <cell r="AK193" t="str">
            <v>Cl 47 C Sur # 11 60 Este, B/Nueva Gloria, Bogotá</v>
          </cell>
          <cell r="AL193">
            <v>3142052315</v>
          </cell>
        </row>
        <row r="194">
          <cell r="F194" t="str">
            <v>Chaparral</v>
          </cell>
          <cell r="U194" t="str">
            <v>Julio 12 de 2012</v>
          </cell>
          <cell r="AF194" t="str">
            <v>FERRER GRAU MEL</v>
          </cell>
          <cell r="AG194" t="str">
            <v xml:space="preserve">MEL FERRER GRAU </v>
          </cell>
          <cell r="AH194" t="str">
            <v>72.248.404 de Barranquilla</v>
          </cell>
          <cell r="AI194" t="str">
            <v>Barranquilla, Febrero 16 de 1980</v>
          </cell>
          <cell r="AK194" t="str">
            <v>Cl 148 # 92 84 Apto 406, T-10, Bogotá</v>
          </cell>
          <cell r="AL194">
            <v>4582580</v>
          </cell>
        </row>
        <row r="195">
          <cell r="F195" t="str">
            <v>Charala</v>
          </cell>
          <cell r="U195" t="str">
            <v>Julio 13 de 2012</v>
          </cell>
          <cell r="AF195" t="str">
            <v>FERRER ROJAS YINA ISABEL</v>
          </cell>
          <cell r="AG195" t="str">
            <v xml:space="preserve">YINA ISABEL FERRER ROJAS </v>
          </cell>
          <cell r="AH195" t="str">
            <v>45.647.504 de El Carmen de Bolivar</v>
          </cell>
          <cell r="AI195" t="str">
            <v>El Carmen de Bolivar, Diciembre 24 de 1983</v>
          </cell>
          <cell r="AK195" t="str">
            <v>Cr 39 # 24 40, B/ElCarmen, El Carmen de Bolivar</v>
          </cell>
          <cell r="AL195" t="str">
            <v>6860820 3002366139</v>
          </cell>
        </row>
        <row r="196">
          <cell r="F196" t="str">
            <v>Charta</v>
          </cell>
          <cell r="U196" t="str">
            <v>Julio 14 de 2012</v>
          </cell>
          <cell r="AF196" t="str">
            <v>FERRER TOSCANO BIANNY CAROLINA</v>
          </cell>
          <cell r="AG196" t="str">
            <v xml:space="preserve">BIANNY CAROLINA FERRER TOSCANO </v>
          </cell>
          <cell r="AH196" t="str">
            <v>37.392.335 de Cúcuta</v>
          </cell>
          <cell r="AI196" t="str">
            <v>Salazar, Abril 24 de 1984</v>
          </cell>
          <cell r="AK196" t="str">
            <v>Mz 22 Lote 4, Ciudad Jardin, Cúcuta</v>
          </cell>
          <cell r="AL196" t="str">
            <v>5751494
3133194526</v>
          </cell>
        </row>
        <row r="197">
          <cell r="F197" t="str">
            <v>Chia</v>
          </cell>
          <cell r="U197" t="str">
            <v>Julio 15 de 2012</v>
          </cell>
          <cell r="AF197" t="str">
            <v>FIGUEROA ALAPE HOLMER ANTONIO</v>
          </cell>
          <cell r="AG197" t="str">
            <v>HOLMER ANTONIO FIGUEROA ALAPE</v>
          </cell>
          <cell r="AH197" t="str">
            <v>1.124.849.086 de Mocoa</v>
          </cell>
          <cell r="AI197" t="str">
            <v>Mocoa, julio 13 de 1986</v>
          </cell>
          <cell r="AK197" t="str">
            <v xml:space="preserve">Cr 6a # 4 15, Florencia </v>
          </cell>
          <cell r="AL197">
            <v>3115314461</v>
          </cell>
        </row>
        <row r="198">
          <cell r="F198" t="str">
            <v>Chigorodo</v>
          </cell>
          <cell r="U198" t="str">
            <v>Julio 16 de 2012</v>
          </cell>
          <cell r="AF198" t="str">
            <v>FLOREZ AREIZA MARIA FERNANDA</v>
          </cell>
          <cell r="AG198" t="str">
            <v xml:space="preserve">MARIA FERNANDA FLOREZ AREIZA </v>
          </cell>
          <cell r="AH198" t="str">
            <v>44.001.240 de Medellin</v>
          </cell>
          <cell r="AI198" t="str">
            <v>Medellin, Diciembre 29 de 1984</v>
          </cell>
          <cell r="AK198" t="str">
            <v>Tv 5 # 43 28 Ap 504, Bogotá</v>
          </cell>
          <cell r="AL198" t="str">
            <v>4752669
3002698527</v>
          </cell>
        </row>
        <row r="199">
          <cell r="F199" t="str">
            <v>Chima</v>
          </cell>
          <cell r="U199" t="str">
            <v>Julio 17 de 2012</v>
          </cell>
          <cell r="AF199" t="str">
            <v>FLOREZ ASPRILLA NICOLAS</v>
          </cell>
          <cell r="AG199" t="str">
            <v>NICOLAS FLOREZ ASPRILLA</v>
          </cell>
          <cell r="AH199" t="str">
            <v xml:space="preserve">79.794.752 de Bogotá </v>
          </cell>
          <cell r="AI199" t="str">
            <v>Bogotá, Enero 1 de 1978</v>
          </cell>
          <cell r="AK199" t="str">
            <v xml:space="preserve">Cl 148 # 11 A 18 Apt 501, B/Cedritos, Bogotá </v>
          </cell>
          <cell r="AL199" t="str">
            <v>6147690 3124447973</v>
          </cell>
        </row>
        <row r="200">
          <cell r="F200" t="str">
            <v>Chima</v>
          </cell>
          <cell r="U200" t="str">
            <v>Julio 18 de 2012</v>
          </cell>
          <cell r="AF200" t="str">
            <v>FLOREZ GOMEZ LUZ DANEISIS</v>
          </cell>
          <cell r="AG200" t="str">
            <v xml:space="preserve">LUZ DANEISIS FLOREZ GOMEZ </v>
          </cell>
          <cell r="AH200" t="str">
            <v>37.581.057 de Barrancabermeja</v>
          </cell>
          <cell r="AI200" t="str">
            <v>Barrancabermeja, Mayo 10 de 1983</v>
          </cell>
          <cell r="AK200" t="str">
            <v>Cr 35 # 74 C 19, Ciudadela Pipaton, Barrancabermeja</v>
          </cell>
          <cell r="AL200">
            <v>3106762178</v>
          </cell>
        </row>
        <row r="201">
          <cell r="F201" t="str">
            <v>Chimichagua</v>
          </cell>
          <cell r="U201" t="str">
            <v>Julio 19 de 2012</v>
          </cell>
          <cell r="AF201" t="str">
            <v>FLOREZ LOPEZ ARTURO RAFAEL</v>
          </cell>
          <cell r="AG201" t="str">
            <v>ARTURO RAFAEL FLOREZ LOPEZ</v>
          </cell>
          <cell r="AH201" t="str">
            <v>78.750.834 de Monteria</v>
          </cell>
          <cell r="AI201" t="str">
            <v>Monteria, Octubre 19 de 1976</v>
          </cell>
          <cell r="AK201" t="str">
            <v>Cr 2 DW # 16 45 B/Bentancí, Monteria</v>
          </cell>
          <cell r="AL201">
            <v>3107048816</v>
          </cell>
        </row>
        <row r="202">
          <cell r="F202" t="str">
            <v>Chinacota</v>
          </cell>
          <cell r="U202" t="str">
            <v>Julio 20 de 2012</v>
          </cell>
          <cell r="AF202" t="str">
            <v xml:space="preserve">FOLIACO SANDOVAL  HAROLD EDUARDO </v>
          </cell>
          <cell r="AG202" t="str">
            <v xml:space="preserve">HAROLD EDUARDO FOLIACO SANDOVAL </v>
          </cell>
          <cell r="AH202" t="str">
            <v>1.090.475.449 de Cúcuta</v>
          </cell>
          <cell r="AI202" t="str">
            <v>Cúcuta, Abril 9 de 1994</v>
          </cell>
          <cell r="AK202" t="str">
            <v>Av 11 AE # 9 N 52, B/Guaimaral, Cúcuta</v>
          </cell>
          <cell r="AL202" t="str">
            <v>5775730
3187518441</v>
          </cell>
        </row>
        <row r="203">
          <cell r="F203" t="str">
            <v>Chinavita</v>
          </cell>
          <cell r="U203" t="str">
            <v>Julio 21 de 2012</v>
          </cell>
          <cell r="AF203" t="str">
            <v>FONSECA TOVAR JOHANNA PATRICIA</v>
          </cell>
          <cell r="AG203" t="str">
            <v>JOHANNA PATRICIA FONSECA TOVAR</v>
          </cell>
          <cell r="AH203" t="str">
            <v>36.720.072 de Santa Marta</v>
          </cell>
          <cell r="AI203" t="str">
            <v>Santa Marta, Septiembre 16 de 1977</v>
          </cell>
          <cell r="AK203" t="str">
            <v>Cr 17 # 32 24 B/Las Americas, Santa Marta</v>
          </cell>
          <cell r="AL203" t="str">
            <v>3173739380 4230166</v>
          </cell>
        </row>
        <row r="204">
          <cell r="F204" t="str">
            <v>Chinchina</v>
          </cell>
          <cell r="U204" t="str">
            <v>Julio 22 de 2012</v>
          </cell>
          <cell r="AF204" t="str">
            <v>FORGIONE ARAUJO AVELINA ELIZABETH</v>
          </cell>
          <cell r="AG204" t="str">
            <v xml:space="preserve">AVELINA ELIZABETH FORGIONE ARAUJO </v>
          </cell>
          <cell r="AH204" t="str">
            <v>CE 321454</v>
          </cell>
          <cell r="AI204" t="str">
            <v>Venezuela, Septiembre 26 de 1969</v>
          </cell>
          <cell r="AK204" t="str">
            <v>Cr 12 # 2 90 Apt 01, B/San antonio, Cali</v>
          </cell>
          <cell r="AL204" t="str">
            <v>8923527
3187884618</v>
          </cell>
        </row>
        <row r="205">
          <cell r="F205" t="str">
            <v>Chinu</v>
          </cell>
          <cell r="U205" t="str">
            <v>Julio 23 de 2012</v>
          </cell>
          <cell r="AF205" t="str">
            <v>FRANCO OCAMPO  NATALIA</v>
          </cell>
          <cell r="AG205" t="str">
            <v>NATALIA FRANCO OCAMPO</v>
          </cell>
          <cell r="AH205" t="str">
            <v>34.329.706 de Popayan</v>
          </cell>
          <cell r="AI205" t="str">
            <v>Popayan, Mayo 31 de 1985</v>
          </cell>
          <cell r="AK205" t="str">
            <v>Cl 4 # 4 40 Ap 101, B/Centro, Popayan</v>
          </cell>
          <cell r="AL205" t="str">
            <v>8240568
3174548067</v>
          </cell>
        </row>
        <row r="206">
          <cell r="F206" t="str">
            <v>Chipaque</v>
          </cell>
          <cell r="U206" t="str">
            <v>Julio 24 de 2012</v>
          </cell>
          <cell r="AF206" t="str">
            <v>FRANCO MONTOYA ELKIN DARIO</v>
          </cell>
          <cell r="AG206" t="str">
            <v xml:space="preserve">ELKIN DARIO FRANCO MONTOYA </v>
          </cell>
          <cell r="AH206" t="str">
            <v>15.440.401 de Rionegro</v>
          </cell>
          <cell r="AI206" t="str">
            <v>Rionegro, Junio 21 de 1978</v>
          </cell>
          <cell r="AK206" t="str">
            <v>Cr 67 # 41 B 120, B/El Porvenir, Rionegro</v>
          </cell>
          <cell r="AL206" t="str">
            <v>5310590
3113717674</v>
          </cell>
        </row>
        <row r="207">
          <cell r="F207" t="str">
            <v>Chipata</v>
          </cell>
          <cell r="U207" t="str">
            <v>Julio 25 de 2012</v>
          </cell>
          <cell r="AF207" t="str">
            <v>FRANCO PARDO ELSA CAROLINA</v>
          </cell>
          <cell r="AG207" t="str">
            <v xml:space="preserve">ELSA CAROLINA FRANCO PARDO </v>
          </cell>
          <cell r="AH207" t="str">
            <v>43.094.559 de Medellín</v>
          </cell>
          <cell r="AI207" t="str">
            <v>Bogotá, Junio 15 de 1964</v>
          </cell>
          <cell r="AK207" t="str">
            <v>Cl 64 # 52 170 Apt 301 Bq 16, B/Carlos E Restrepo, Medellín</v>
          </cell>
          <cell r="AL207" t="str">
            <v>2304635
3005747737</v>
          </cell>
        </row>
        <row r="208">
          <cell r="F208" t="str">
            <v>Chiquinquira</v>
          </cell>
          <cell r="U208" t="str">
            <v>Julio 26 de 2012</v>
          </cell>
          <cell r="AF208" t="str">
            <v>FUERTES GUEVARA NANCY ELIZABETH</v>
          </cell>
          <cell r="AG208" t="str">
            <v>NANCY ELIZABETH FUERTES GUEVARA</v>
          </cell>
          <cell r="AH208" t="str">
            <v>CE 400450</v>
          </cell>
          <cell r="AI208" t="str">
            <v>Cotacachi - Ecuador, Septiembre 23 de 1974</v>
          </cell>
          <cell r="AK208" t="str">
            <v>Barrio Metropolitano, San Miguel La Dorada</v>
          </cell>
          <cell r="AL208">
            <v>3142437277</v>
          </cell>
        </row>
        <row r="209">
          <cell r="F209" t="str">
            <v>Chiquiza</v>
          </cell>
          <cell r="U209" t="str">
            <v>Julio 27 de 2012</v>
          </cell>
          <cell r="AF209" t="str">
            <v>GALEANO BUILES JOHN EDWARD</v>
          </cell>
          <cell r="AG209" t="str">
            <v xml:space="preserve">JOHN EDWARD GALEANO BUILES </v>
          </cell>
          <cell r="AH209" t="str">
            <v>1.125.469.103 de Mitú</v>
          </cell>
          <cell r="AI209" t="str">
            <v>Mitú, Julio 26 de 1987</v>
          </cell>
          <cell r="AK209" t="str">
            <v>Cl 18 # 7 101, B/Cuervo Araoz, Mitú</v>
          </cell>
          <cell r="AL209">
            <v>3135532789</v>
          </cell>
        </row>
        <row r="210">
          <cell r="F210" t="str">
            <v>Chiriguana</v>
          </cell>
          <cell r="U210" t="str">
            <v>Julio 28 de 2012</v>
          </cell>
          <cell r="AF210" t="str">
            <v>GALLO CABEZAS LUIS ARTURO</v>
          </cell>
          <cell r="AG210" t="str">
            <v xml:space="preserve">LUIS ARTURO GALLO CABEZAS </v>
          </cell>
          <cell r="AH210" t="str">
            <v>79.316.335 de Bogotá</v>
          </cell>
          <cell r="AI210" t="str">
            <v>Bogotá, Julio 25 de 1964</v>
          </cell>
          <cell r="AK210" t="str">
            <v>Dg 50 Sur # 10 32 Este, B/San Cristobal, Bogotá</v>
          </cell>
          <cell r="AL210">
            <v>3123686038</v>
          </cell>
        </row>
        <row r="211">
          <cell r="F211" t="str">
            <v>Chiscas</v>
          </cell>
          <cell r="U211" t="str">
            <v>Julio 29 de 2012</v>
          </cell>
          <cell r="AF211" t="str">
            <v>GAMARRA ALVAREZ ANA MILENA</v>
          </cell>
          <cell r="AG211" t="str">
            <v>ANA MILENA GAMARRA ALVAREZ</v>
          </cell>
          <cell r="AH211" t="str">
            <v>22.493.615 de Barranquilla</v>
          </cell>
          <cell r="AI211" t="str">
            <v>Cartagena, Diciembre 18 de 1979</v>
          </cell>
          <cell r="AK211" t="str">
            <v>Cl 32C # 44C 58 B/Boston, Cartagena</v>
          </cell>
          <cell r="AL211">
            <v>3126853114</v>
          </cell>
        </row>
        <row r="212">
          <cell r="F212" t="str">
            <v>Chita</v>
          </cell>
          <cell r="U212" t="str">
            <v>Julio 30 de 2012</v>
          </cell>
          <cell r="AF212" t="str">
            <v>GARCES MORALES MARIA ACENETH</v>
          </cell>
          <cell r="AG212" t="str">
            <v>MARIA ACENETH GARCES MORALES</v>
          </cell>
          <cell r="AH212" t="str">
            <v xml:space="preserve">50.928.502 de Montería </v>
          </cell>
          <cell r="AI212" t="str">
            <v>San Rafael Antioquia, Diciembre 17 de 1979</v>
          </cell>
          <cell r="AK212" t="str">
            <v>Cl 1 C # 26 A 45 B/La Candelaria, Monteria</v>
          </cell>
          <cell r="AL212">
            <v>3116611718</v>
          </cell>
        </row>
        <row r="213">
          <cell r="F213" t="str">
            <v>Chitaga</v>
          </cell>
          <cell r="U213" t="str">
            <v>Julio 31 de 2012</v>
          </cell>
          <cell r="AF213" t="str">
            <v>GARCIA ARIAS ANDREA KARINA</v>
          </cell>
          <cell r="AG213" t="str">
            <v xml:space="preserve">ANDREA KARINA GARCIA ARIAS </v>
          </cell>
          <cell r="AH213" t="str">
            <v>1.093.739.659 de Los Patios</v>
          </cell>
          <cell r="AI213" t="str">
            <v>Cúcuta, Febrero 19 de 1987</v>
          </cell>
          <cell r="AK213" t="str">
            <v>Av 4 AN # 0 109 B/El Trigal, Cúcuta</v>
          </cell>
          <cell r="AL213" t="str">
            <v>3185973448 5946288</v>
          </cell>
        </row>
        <row r="214">
          <cell r="F214" t="str">
            <v>Chitaraque</v>
          </cell>
          <cell r="U214" t="str">
            <v>Agosto 1 de 2012</v>
          </cell>
          <cell r="AF214" t="str">
            <v>GARCIA ARIAS CESAR AUGUSTO</v>
          </cell>
          <cell r="AG214" t="str">
            <v xml:space="preserve">CESAR AUGUSTO GARCIA ARIAS </v>
          </cell>
          <cell r="AH214" t="str">
            <v>1.117.518.053 de Florencia</v>
          </cell>
          <cell r="AI214" t="str">
            <v>Florencia, Marzo 29 de 1991</v>
          </cell>
          <cell r="AK214" t="str">
            <v>Cl 15 # 1 A Este 04, B/Vista Hermosa, Florencia</v>
          </cell>
          <cell r="AL214">
            <v>3134985842</v>
          </cell>
        </row>
        <row r="215">
          <cell r="F215" t="str">
            <v>Chivata</v>
          </cell>
          <cell r="U215" t="str">
            <v>Agosto 2 de 2012</v>
          </cell>
          <cell r="AF215" t="str">
            <v>GARCIA DOMINGUEZ EDWIN ENRIQUE</v>
          </cell>
          <cell r="AG215" t="str">
            <v xml:space="preserve">EDWIN ENRIQUE GARCIA DOMINGUEZ </v>
          </cell>
          <cell r="AH215" t="str">
            <v>91.494.467 de Barrancabermeja</v>
          </cell>
          <cell r="AI215" t="str">
            <v>Bucaramanga, 12 de Febrero de 1977</v>
          </cell>
          <cell r="AK215" t="str">
            <v>Cl 135 # 7 42 T-5 Apt 501 Urb Alcalá, B/Belmita, Bogotá</v>
          </cell>
          <cell r="AL215" t="str">
            <v>3124315263 4798706</v>
          </cell>
        </row>
        <row r="216">
          <cell r="F216" t="str">
            <v>Chivolo</v>
          </cell>
          <cell r="U216" t="str">
            <v>Agosto 3 de 2012</v>
          </cell>
          <cell r="AF216" t="str">
            <v>GARCIA IZQUIERDO MITCHEL ALEXANDER</v>
          </cell>
          <cell r="AG216" t="str">
            <v>MITCHEL ALEXANDER GARCIA IZQUIERDO</v>
          </cell>
          <cell r="AH216" t="str">
            <v>80.073.001 de Bogotá</v>
          </cell>
          <cell r="AI216" t="str">
            <v>Bogotá, Agosto 12 de 1982</v>
          </cell>
          <cell r="AK216" t="str">
            <v>Cr 98 W # 2 32 Ap 404 Int 21 Reservado II Tierra Nueva, Bogotá</v>
          </cell>
          <cell r="AL216" t="str">
            <v>7346848
3004349644</v>
          </cell>
        </row>
        <row r="217">
          <cell r="F217" t="str">
            <v>Chivor</v>
          </cell>
          <cell r="U217" t="str">
            <v>Agosto 4 de 2012</v>
          </cell>
          <cell r="AF217" t="str">
            <v>GARCIA LOPEZ GLADYS</v>
          </cell>
          <cell r="AG217" t="str">
            <v xml:space="preserve">GLADYS GARCIA LOPEZ </v>
          </cell>
          <cell r="AH217" t="str">
            <v>37.915.019 Barrancabermeja</v>
          </cell>
          <cell r="AI217" t="str">
            <v>Barrancabermeja, Noviembre 12 de 1957</v>
          </cell>
          <cell r="AK217" t="str">
            <v xml:space="preserve">Cl 47 # 22 32, B/Inscredial, Barrancabermeja </v>
          </cell>
          <cell r="AL217" t="str">
            <v>6222920
31254886793155581712</v>
          </cell>
        </row>
        <row r="218">
          <cell r="F218" t="str">
            <v>Choachi</v>
          </cell>
          <cell r="U218" t="str">
            <v>Agosto 5 de 2012</v>
          </cell>
          <cell r="AF218" t="str">
            <v>GARCIA LOSADA DIANA MARCELA</v>
          </cell>
          <cell r="AG218" t="str">
            <v>DIANA MARCELA GARCIA LOSADA</v>
          </cell>
          <cell r="AH218" t="str">
            <v xml:space="preserve">34.331.057 de Popayán </v>
          </cell>
          <cell r="AI218" t="str">
            <v>Florencia, Octubre 9 de 1985</v>
          </cell>
          <cell r="AK218" t="str">
            <v xml:space="preserve">Cr 23 # 3 A 44, B/Yapura, Florencia </v>
          </cell>
          <cell r="AL218">
            <v>3138780271</v>
          </cell>
        </row>
        <row r="219">
          <cell r="F219" t="str">
            <v>Choconta</v>
          </cell>
          <cell r="U219" t="str">
            <v>Agosto 6 de 2012</v>
          </cell>
          <cell r="AF219" t="str">
            <v>GARCIA RODRIGUEZ DIANA PAOLA</v>
          </cell>
          <cell r="AG219" t="str">
            <v xml:space="preserve">DIANA PAOLA GARCIA RODRIGUEZ </v>
          </cell>
          <cell r="AH219" t="str">
            <v>1.023.925.681 de Bogotá</v>
          </cell>
          <cell r="AI219" t="str">
            <v>Bogotá, Junio 26 de 1993</v>
          </cell>
          <cell r="AK219" t="str">
            <v>Cl 6 D Sur # 8-35 Este, San Cristobal Sur, Bogotá</v>
          </cell>
          <cell r="AL219" t="str">
            <v>2465556
3204598619</v>
          </cell>
        </row>
        <row r="220">
          <cell r="F220" t="str">
            <v>Cicuco</v>
          </cell>
          <cell r="U220" t="str">
            <v>Agosto 7 de 2012</v>
          </cell>
          <cell r="AF220" t="str">
            <v>GARCIA SANCHEZ KELCY BALMARIS</v>
          </cell>
          <cell r="AG220" t="str">
            <v xml:space="preserve">KELCY BALMARIS GARCIA SANCHEZ </v>
          </cell>
          <cell r="AH220" t="str">
            <v>1.077.422.056 de Quibdó</v>
          </cell>
          <cell r="AI220" t="str">
            <v>Quibdó, Agosto 4 de 1984</v>
          </cell>
          <cell r="AK220" t="str">
            <v>B/Cñubis, Istmina</v>
          </cell>
          <cell r="AL220">
            <v>3216134275</v>
          </cell>
        </row>
        <row r="221">
          <cell r="F221" t="str">
            <v>Cienaga</v>
          </cell>
          <cell r="U221" t="str">
            <v>Agosto 8 de 2012</v>
          </cell>
          <cell r="AF221" t="str">
            <v>GARCIA URIBE KARINA</v>
          </cell>
          <cell r="AG221" t="str">
            <v xml:space="preserve">KARINA GARCIA URIBE </v>
          </cell>
          <cell r="AH221" t="str">
            <v>22.735.190 de Barranquilla</v>
          </cell>
          <cell r="AI221" t="str">
            <v>Barranquilla, Noviembre 26 de 1981</v>
          </cell>
          <cell r="AK221" t="str">
            <v>Cl 3 # 51 B 505 Casa 40 B/Boulevar del Mar, Barranquilla</v>
          </cell>
          <cell r="AL221" t="str">
            <v>3186522
3012245801</v>
          </cell>
        </row>
        <row r="222">
          <cell r="F222" t="str">
            <v>Cienaga De Oro</v>
          </cell>
          <cell r="U222" t="str">
            <v>Agosto 9 de 2012</v>
          </cell>
          <cell r="AF222" t="str">
            <v>GARCIA URREA LUIS EDUARDO</v>
          </cell>
          <cell r="AG222" t="str">
            <v>LUIS EDUARDO GARCIA URREA</v>
          </cell>
          <cell r="AH222" t="str">
            <v>6.229.380 de Cali</v>
          </cell>
          <cell r="AI222" t="str">
            <v>Cali, Julio 24 de 1982</v>
          </cell>
          <cell r="AK222" t="str">
            <v>Cr 49 F # 51 35 B/Ciudad Cordoba, Cali</v>
          </cell>
          <cell r="AL222">
            <v>3163684096</v>
          </cell>
        </row>
        <row r="223">
          <cell r="F223" t="str">
            <v>Cienega</v>
          </cell>
          <cell r="U223" t="str">
            <v>Agosto 10 de 2012</v>
          </cell>
          <cell r="AF223" t="str">
            <v>GARZON CIFUENTES GLADYS</v>
          </cell>
          <cell r="AG223" t="str">
            <v xml:space="preserve">GLADYS GARZON CIFUENTES </v>
          </cell>
          <cell r="AH223" t="str">
            <v>51.827.011 de Bogotá</v>
          </cell>
          <cell r="AI223" t="str">
            <v>Enero 16 de 1964</v>
          </cell>
          <cell r="AK223" t="str">
            <v>Carrera 55 A Nº 188-80 Casa 70</v>
          </cell>
          <cell r="AL223">
            <v>6696698</v>
          </cell>
        </row>
        <row r="224">
          <cell r="F224" t="str">
            <v>Cimitarra</v>
          </cell>
          <cell r="U224" t="str">
            <v>Agosto 11 de 2012</v>
          </cell>
          <cell r="AF224" t="str">
            <v>GARZON CIFUENTES MARTHA LUCIA</v>
          </cell>
          <cell r="AG224" t="str">
            <v xml:space="preserve">MARTHA LUCIA GARZON CIFUENTES </v>
          </cell>
          <cell r="AH224" t="str">
            <v>60.324.791 de Cúcuta</v>
          </cell>
          <cell r="AI224" t="str">
            <v>Mayo 28 de 1965</v>
          </cell>
          <cell r="AK224" t="str">
            <v>Cr 6 # 1- 34 Ciudad Jardin</v>
          </cell>
          <cell r="AL224">
            <v>3005579167</v>
          </cell>
        </row>
        <row r="225">
          <cell r="F225" t="str">
            <v>Circasia</v>
          </cell>
          <cell r="U225" t="str">
            <v>Agosto 12 de 2012</v>
          </cell>
          <cell r="AF225" t="str">
            <v>GARZON RAMIREZ MARTHA LILIANA</v>
          </cell>
          <cell r="AG225" t="str">
            <v xml:space="preserve">MARTHA LILIANA GARZON RAMIREZ </v>
          </cell>
          <cell r="AH225" t="str">
            <v>52.108.368 de Bogotá</v>
          </cell>
          <cell r="AI225" t="str">
            <v>Bogotá, Octubre 27 de 1973</v>
          </cell>
          <cell r="AK225" t="str">
            <v>Cl 34 # 6 59 Apt 301, B/La Merced, Bogotá</v>
          </cell>
          <cell r="AL225">
            <v>3112298705</v>
          </cell>
        </row>
        <row r="226">
          <cell r="F226" t="str">
            <v>Cisneros</v>
          </cell>
          <cell r="U226" t="str">
            <v>Agosto 13 de 2012</v>
          </cell>
          <cell r="AF226" t="str">
            <v>GAVIRIA PAPAMIJA MERY JARDY</v>
          </cell>
          <cell r="AG226" t="str">
            <v xml:space="preserve">MERY JARDY GAVIRIA PAPAMIJA </v>
          </cell>
          <cell r="AH226" t="str">
            <v>69.016.626 de Puerto Asís</v>
          </cell>
          <cell r="AI226" t="str">
            <v>Rionegro Bolivar Cauca, Enero 31 de 1973</v>
          </cell>
          <cell r="AK226" t="str">
            <v>Cl 10 # 22 30 B/El Centro, Puerto Asís</v>
          </cell>
          <cell r="AL226">
            <v>3217409518</v>
          </cell>
        </row>
        <row r="227">
          <cell r="F227" t="str">
            <v>Clemencia</v>
          </cell>
          <cell r="U227" t="str">
            <v>Agosto 14 de 2012</v>
          </cell>
          <cell r="AF227" t="str">
            <v>GELVIZ GELVEZ LEIDY YOHANA</v>
          </cell>
          <cell r="AG227" t="str">
            <v xml:space="preserve">LEIDY YOHANA GELVIZ GELVEZ </v>
          </cell>
          <cell r="AH227" t="str">
            <v>52.954.308 de Bogotá</v>
          </cell>
          <cell r="AI227" t="str">
            <v>Pamplona, Marzo 18 de 1983</v>
          </cell>
          <cell r="AK227" t="str">
            <v>Cr 25 # 7 24 Apt 302, Bucaramanga</v>
          </cell>
          <cell r="AL227">
            <v>3142540396</v>
          </cell>
        </row>
        <row r="228">
          <cell r="F228" t="str">
            <v>Cocorna</v>
          </cell>
          <cell r="U228" t="str">
            <v>Agosto 15 de 2012</v>
          </cell>
          <cell r="AF228" t="str">
            <v>GIL FRANCO ASTRID LORENA</v>
          </cell>
          <cell r="AG228" t="str">
            <v xml:space="preserve">ASTRID LORENA GIL FRANCO </v>
          </cell>
          <cell r="AH228" t="str">
            <v>29.285.059 de Buga</v>
          </cell>
          <cell r="AI228" t="str">
            <v>Buga, Agosto 23 de 1982</v>
          </cell>
          <cell r="AK228" t="str">
            <v>Cl 24 # 19 28, B/San Ignacio, San Jose Del Guaviare</v>
          </cell>
          <cell r="AL228">
            <v>3167713414</v>
          </cell>
        </row>
        <row r="229">
          <cell r="F229" t="str">
            <v>Coello</v>
          </cell>
          <cell r="U229" t="str">
            <v>Agosto 16 de 2012</v>
          </cell>
          <cell r="AF229" t="str">
            <v>GIRALDO BETANCUR BLANCA NUBIA</v>
          </cell>
          <cell r="AG229" t="str">
            <v xml:space="preserve">BLANCA NUBIA GIRALDO BETANCUR </v>
          </cell>
          <cell r="AH229" t="str">
            <v>43.664.091 de Bello</v>
          </cell>
          <cell r="AI229" t="str">
            <v>Medellin, Diciembre 24 de 1966</v>
          </cell>
          <cell r="AK229" t="str">
            <v>Cl 61 # 53 58 Int 201, Medellin</v>
          </cell>
          <cell r="AL229" t="str">
            <v>2934277
3105444503</v>
          </cell>
        </row>
        <row r="230">
          <cell r="F230" t="str">
            <v>Cogua</v>
          </cell>
          <cell r="U230" t="str">
            <v>Agosto 17 de 2012</v>
          </cell>
          <cell r="AF230" t="str">
            <v>GIRALDO FRANCO JORGE ALBERTO</v>
          </cell>
          <cell r="AG230" t="str">
            <v xml:space="preserve">JORGE ALBERTO GIRALDO FRANCO </v>
          </cell>
          <cell r="AH230" t="str">
            <v>1.053.765.746 de Manizales</v>
          </cell>
          <cell r="AI230" t="str">
            <v>Aguadas Caldas, Abril 6 de 1986</v>
          </cell>
          <cell r="AK230" t="str">
            <v>Cl 8 # 6 10, Bogotá</v>
          </cell>
          <cell r="AL230">
            <v>3137403122</v>
          </cell>
        </row>
        <row r="231">
          <cell r="F231" t="str">
            <v>Colombia</v>
          </cell>
          <cell r="U231" t="str">
            <v>Agosto 18 de 2012</v>
          </cell>
          <cell r="AF231" t="str">
            <v>GIRALDO GIRALDO JUAN MANUEL</v>
          </cell>
          <cell r="AG231" t="str">
            <v xml:space="preserve">JUAN MANUEL GIRALDO GIRALDO </v>
          </cell>
          <cell r="AH231" t="str">
            <v>75.099.281 de Manizales</v>
          </cell>
          <cell r="AI231" t="str">
            <v>Manizales, Octubre 1 de 1981</v>
          </cell>
          <cell r="AK231" t="str">
            <v>Cr 3 # 20-76, Bogotá</v>
          </cell>
          <cell r="AL231">
            <v>3208729101</v>
          </cell>
        </row>
        <row r="232">
          <cell r="F232" t="str">
            <v>Colon</v>
          </cell>
          <cell r="U232" t="str">
            <v>Agosto 19 de 2012</v>
          </cell>
          <cell r="AF232" t="str">
            <v>GIRALDO ZAMORA VIRGILIO ALONSO</v>
          </cell>
          <cell r="AG232" t="str">
            <v xml:space="preserve">VIRGILIO ALONSO GIRALDO ZAMORA </v>
          </cell>
          <cell r="AH232" t="str">
            <v xml:space="preserve">16.643.611 de Cali </v>
          </cell>
          <cell r="AI232" t="str">
            <v>Pereira, Agosto 17 de 1960</v>
          </cell>
          <cell r="AK232" t="str">
            <v>Cr 62 # 169 A 51 Apt.204 int.1, Bogotá</v>
          </cell>
          <cell r="AL232">
            <v>3174826832</v>
          </cell>
        </row>
        <row r="233">
          <cell r="F233" t="str">
            <v>Colon</v>
          </cell>
          <cell r="U233" t="str">
            <v>Agosto 20 de 2012</v>
          </cell>
          <cell r="AF233" t="str">
            <v>GIRALDO ZAPATA NORA ELENA</v>
          </cell>
          <cell r="AG233" t="str">
            <v xml:space="preserve">NORA ELENA GIRALDO ZAPATA </v>
          </cell>
          <cell r="AH233" t="str">
            <v>43.182.897 de Itagui</v>
          </cell>
          <cell r="AI233" t="str">
            <v>Medellin, Abril 24 de 1963</v>
          </cell>
          <cell r="AK233" t="str">
            <v>Cl 59 # 65 34 Int 1086, B/La Iguana, Medellin</v>
          </cell>
          <cell r="AL233" t="str">
            <v>2307664
3116408400</v>
          </cell>
        </row>
        <row r="234">
          <cell r="F234" t="str">
            <v>Coloso</v>
          </cell>
          <cell r="U234" t="str">
            <v>Agosto 21 de 2012</v>
          </cell>
          <cell r="AF234" t="str">
            <v>GIRALDO ZULUAGA JOSE DARIO</v>
          </cell>
          <cell r="AG234" t="str">
            <v xml:space="preserve">JOSE DARIO GIRALDO ZULUAGA </v>
          </cell>
          <cell r="AH234" t="str">
            <v>70.830.159 de Granada Antioquia</v>
          </cell>
          <cell r="AI234" t="str">
            <v>Granada Antioquia, Agosto 6 de 1981</v>
          </cell>
          <cell r="AK234" t="str">
            <v>Cr Ayacucho 21 28, B/San Roque,  Granada</v>
          </cell>
          <cell r="AL234" t="str">
            <v>8320085
3218176053</v>
          </cell>
        </row>
        <row r="235">
          <cell r="F235" t="str">
            <v>Combita</v>
          </cell>
          <cell r="U235" t="str">
            <v>Agosto 22 de 2012</v>
          </cell>
          <cell r="AF235" t="str">
            <v>GOEZ TUBERQUIA FRANCISCO JAVIER</v>
          </cell>
          <cell r="AG235" t="str">
            <v xml:space="preserve">FRANCISCO JAVIER GOEZ TUBERQUIA </v>
          </cell>
          <cell r="AH235" t="str">
            <v>1.038.797.777 de Chigorodo</v>
          </cell>
          <cell r="AI235" t="str">
            <v>Chigorodo, Julio 9 de 1986</v>
          </cell>
          <cell r="AK235" t="str">
            <v>Cl 8 Cr 7 , B/Obrero, Mutata</v>
          </cell>
          <cell r="AL235">
            <v>3148762819</v>
          </cell>
        </row>
        <row r="236">
          <cell r="F236" t="str">
            <v>Concepcion</v>
          </cell>
          <cell r="U236" t="str">
            <v>Agosto 23 de 2012</v>
          </cell>
          <cell r="AF236" t="str">
            <v xml:space="preserve">GOMEZ ARIAS LUZ MERY </v>
          </cell>
          <cell r="AG236" t="str">
            <v>LUZ MERY GOMEZ ARIAS</v>
          </cell>
          <cell r="AH236" t="str">
            <v>24.873.588 de Pensilvania</v>
          </cell>
          <cell r="AI236" t="str">
            <v>Pensilvania, Abril 22 de 1981</v>
          </cell>
          <cell r="AK236" t="str">
            <v>Cl 39 Sur # 86 F 27, Bogotá</v>
          </cell>
          <cell r="AL236">
            <v>3118469894</v>
          </cell>
        </row>
        <row r="237">
          <cell r="F237" t="str">
            <v>Concepcion</v>
          </cell>
          <cell r="U237" t="str">
            <v>Agosto 24 de 2012</v>
          </cell>
          <cell r="AF237" t="str">
            <v>GOMEZ GALVIS NUBIA ESPERANZA</v>
          </cell>
          <cell r="AG237" t="str">
            <v xml:space="preserve">NUBIA ESPERANZA GOMEZ GALVIS </v>
          </cell>
          <cell r="AH237" t="str">
            <v>37.440.599 de Cúcuta</v>
          </cell>
          <cell r="AI237" t="str">
            <v>Cúcuta, Noviembre 30 de 1982</v>
          </cell>
          <cell r="AK237" t="str">
            <v>Cl 3 # 8 26, B/La Union, Cúcuta</v>
          </cell>
          <cell r="AL237" t="str">
            <v>5765835 5841244
3202359115</v>
          </cell>
        </row>
        <row r="238">
          <cell r="F238" t="str">
            <v>Concordia</v>
          </cell>
          <cell r="U238" t="str">
            <v>Agosto 25 de 2012</v>
          </cell>
          <cell r="AF238" t="str">
            <v>GOMEZ RICHARDS LUCIA NINOSKA</v>
          </cell>
          <cell r="AG238" t="str">
            <v xml:space="preserve">LUCIA NINOSKA GOMEZ RICHARDS </v>
          </cell>
          <cell r="AH238" t="str">
            <v>68.289.398 de Arauca</v>
          </cell>
          <cell r="AI238" t="str">
            <v>Cravo Norte Arauca, Enero 23 de 1971</v>
          </cell>
          <cell r="AK238" t="str">
            <v>Cl 31 B # 21 D 09 Sur, B/Quiroga, Bogotá</v>
          </cell>
          <cell r="AL238">
            <v>2095892</v>
          </cell>
        </row>
        <row r="239">
          <cell r="F239" t="str">
            <v>Concordia</v>
          </cell>
          <cell r="U239" t="str">
            <v>Agosto 26 de 2012</v>
          </cell>
          <cell r="AF239" t="str">
            <v xml:space="preserve">GOMEZ RODRIGUEZ ESTEBAN </v>
          </cell>
          <cell r="AG239" t="str">
            <v>ESTEBAN GOMEZ RODRIGUEZ</v>
          </cell>
          <cell r="AH239" t="str">
            <v>1.027.959.005 de Apartadó</v>
          </cell>
          <cell r="AI239" t="str">
            <v>Vegachí - Antioquia, Diciembre 5 de 1988</v>
          </cell>
          <cell r="AK239" t="str">
            <v>Cr 75 # 80 20, Pueblo Nuevo Carepa</v>
          </cell>
          <cell r="AL239">
            <v>3104957392</v>
          </cell>
        </row>
        <row r="240">
          <cell r="F240" t="str">
            <v>Condoto</v>
          </cell>
          <cell r="U240" t="str">
            <v>Agosto 27 de 2012</v>
          </cell>
          <cell r="AF240" t="str">
            <v xml:space="preserve">GOMEZ TOSCANO FATTY </v>
          </cell>
          <cell r="AG240" t="str">
            <v xml:space="preserve">FATTY  GOMEZ TOSCANO </v>
          </cell>
          <cell r="AH240" t="str">
            <v>22.704.923 de Tubara</v>
          </cell>
          <cell r="AI240" t="str">
            <v>Tubara, Enero 11 de 1980</v>
          </cell>
          <cell r="AK240" t="str">
            <v>Cl 31 A # 31 42, B/La Aurora, Bucaramanga</v>
          </cell>
          <cell r="AL240">
            <v>3006445106</v>
          </cell>
        </row>
        <row r="241">
          <cell r="F241" t="str">
            <v>Confines</v>
          </cell>
          <cell r="U241" t="str">
            <v>Agosto 28 de 2012</v>
          </cell>
          <cell r="AF241" t="str">
            <v>GOMEZ ZUÑIGA JHON JAIRO</v>
          </cell>
          <cell r="AG241" t="str">
            <v>JHON JAIRO GOMEZ ZUÑIGA</v>
          </cell>
          <cell r="AH241" t="str">
            <v>18.146.665 de Orito</v>
          </cell>
          <cell r="AI241" t="str">
            <v>Orito, Junio 13 de 1982</v>
          </cell>
          <cell r="AK241" t="str">
            <v>Cl 8 # 11 22, B/Marco Fidel Suarez, Orito</v>
          </cell>
          <cell r="AL241" t="str">
            <v>4290474 3142838056</v>
          </cell>
        </row>
        <row r="242">
          <cell r="F242" t="str">
            <v>Consaca</v>
          </cell>
          <cell r="U242" t="str">
            <v>Agosto 29 de 2012</v>
          </cell>
          <cell r="AF242" t="str">
            <v>GONZALEZ AROCA LILY JOHANNA</v>
          </cell>
          <cell r="AG242" t="str">
            <v xml:space="preserve">LILY JOHANNA GONZALEZ AROCA </v>
          </cell>
          <cell r="AH242" t="str">
            <v>53.124.095 de Bogotá</v>
          </cell>
          <cell r="AI242" t="str">
            <v>Bogotá, Agosto 14 de 1985</v>
          </cell>
          <cell r="AK242" t="str">
            <v>Cr 13 A Bis Este # 46 12 Sur B/Altamira, Bogotá</v>
          </cell>
          <cell r="AL242" t="str">
            <v>2061331 3184876021</v>
          </cell>
        </row>
        <row r="243">
          <cell r="F243" t="str">
            <v>Contadero</v>
          </cell>
          <cell r="U243" t="str">
            <v>Agosto 30 de 2012</v>
          </cell>
          <cell r="AF243" t="str">
            <v>GONZALEZ CLAUDIA PATRICIA</v>
          </cell>
          <cell r="AG243" t="str">
            <v xml:space="preserve">CLAUDIA PATRICIA GONZALEZ </v>
          </cell>
          <cell r="AH243" t="str">
            <v>52.698.138 de Bogotá</v>
          </cell>
          <cell r="AI243" t="str">
            <v>Bogotá, Marzo 20 de 1980</v>
          </cell>
          <cell r="AK243" t="str">
            <v>Cr 87 # 62 52 Sur Bosa, Bogotá</v>
          </cell>
          <cell r="AL243" t="str">
            <v>7846641 3134005770</v>
          </cell>
        </row>
        <row r="244">
          <cell r="F244" t="str">
            <v>Contratacion</v>
          </cell>
          <cell r="U244" t="str">
            <v>Agosto 31 de 2012</v>
          </cell>
          <cell r="AF244" t="str">
            <v>GONZALEZ CAICEDO JOSE DE JESUS</v>
          </cell>
          <cell r="AG244" t="str">
            <v xml:space="preserve">JOSE DE JESUS GONZALEZ CAICEDO </v>
          </cell>
          <cell r="AH244" t="str">
            <v>91.518.465 de Bucaramanga</v>
          </cell>
          <cell r="AI244" t="str">
            <v>Tibú, Mayo 2 de 1983</v>
          </cell>
          <cell r="AK244" t="str">
            <v>Cl 6 # 8 32, B/Libertadores, Tibú</v>
          </cell>
          <cell r="AL244">
            <v>3115452499</v>
          </cell>
        </row>
        <row r="245">
          <cell r="F245" t="str">
            <v>Convencion</v>
          </cell>
          <cell r="U245" t="str">
            <v>Septiembre 1 de 2012</v>
          </cell>
          <cell r="AF245" t="str">
            <v>GONZALEZ CALCETERO DORIS BELKY</v>
          </cell>
          <cell r="AG245" t="str">
            <v xml:space="preserve">DORIS BELKY GONZALEZ CALCETERO </v>
          </cell>
          <cell r="AH245" t="str">
            <v>52.065.847 de Bogotá</v>
          </cell>
          <cell r="AI245" t="str">
            <v>Bogotá, Noviembre 15 de 1972</v>
          </cell>
          <cell r="AK245" t="str">
            <v>Cl 6 A # 88 51 Int 3 Ap 303, B/Tintalá, Bogotá</v>
          </cell>
          <cell r="AL245" t="str">
            <v>7406536
3134406727</v>
          </cell>
        </row>
        <row r="246">
          <cell r="F246" t="str">
            <v>Copacabana</v>
          </cell>
          <cell r="U246" t="str">
            <v>Septiembre 2 de 2012</v>
          </cell>
          <cell r="AF246" t="str">
            <v>GONZALEZ GONZALEZ WILSON</v>
          </cell>
          <cell r="AG246" t="str">
            <v>WILSON GONZALEZ GONZALEZ</v>
          </cell>
          <cell r="AH246" t="str">
            <v>91.235.646 de Bucaramanga</v>
          </cell>
          <cell r="AI246" t="str">
            <v>Septiembre 24 de 1964</v>
          </cell>
          <cell r="AK246" t="str">
            <v>Cl 69 A Sur # 91 96, Bogotá</v>
          </cell>
          <cell r="AL246">
            <v>5735939</v>
          </cell>
        </row>
        <row r="247">
          <cell r="F247" t="str">
            <v>Coper</v>
          </cell>
          <cell r="U247" t="str">
            <v>Septiembre 3 de 2012</v>
          </cell>
          <cell r="AF247" t="str">
            <v>GONZALEZ GUTIERREZ LILIANA</v>
          </cell>
          <cell r="AG247" t="str">
            <v xml:space="preserve">LILIANA GONZALEZ GUTIERRES </v>
          </cell>
          <cell r="AH247" t="str">
            <v>52.029.265 de Bogotá</v>
          </cell>
          <cell r="AI247" t="str">
            <v>Bogotá, Enero 2 de 1971</v>
          </cell>
          <cell r="AK247" t="str">
            <v>Cl 4 # 36 70, B/Tibana, Bogotá</v>
          </cell>
          <cell r="AL247" t="str">
            <v>4769224
3115288980</v>
          </cell>
        </row>
        <row r="248">
          <cell r="F248" t="str">
            <v>Cordoba</v>
          </cell>
          <cell r="U248" t="str">
            <v>Septiembre 4 de 2012</v>
          </cell>
          <cell r="AF248" t="str">
            <v>GONZALEZ JAIMES RAMON ORLANDO</v>
          </cell>
          <cell r="AG248" t="str">
            <v>RAMON ORLANDO GONZALEZ JAIMES</v>
          </cell>
          <cell r="AH248" t="str">
            <v>79.963.109 de Bogotá</v>
          </cell>
          <cell r="AI248" t="str">
            <v>Septiembre 30 de 1977</v>
          </cell>
          <cell r="AK248" t="str">
            <v>Cl 30 Sur # 14 B 05 Apt 101 Int 5, Bogotá</v>
          </cell>
          <cell r="AL248">
            <v>2720837</v>
          </cell>
        </row>
        <row r="249">
          <cell r="F249" t="str">
            <v>Cordoba</v>
          </cell>
          <cell r="U249" t="str">
            <v>Septiembre 5 de 2012</v>
          </cell>
          <cell r="AF249" t="str">
            <v>GONZALEZ JIMENEZ CARLOS EDUARDO</v>
          </cell>
          <cell r="AG249" t="str">
            <v>CARLOS EDUARDO GONZALEZ JIMENEZ</v>
          </cell>
          <cell r="AH249" t="str">
            <v>1.012.403.903 de Bogotá</v>
          </cell>
          <cell r="AI249" t="str">
            <v>Bogotá, Octubre 11 de 1993</v>
          </cell>
          <cell r="AK249" t="str">
            <v>Cl 50 B # 89 51, Bosa Brasil, Bogotá</v>
          </cell>
          <cell r="AL249" t="str">
            <v>4750663
3178190479</v>
          </cell>
        </row>
        <row r="250">
          <cell r="F250" t="str">
            <v>Cordoba</v>
          </cell>
          <cell r="U250" t="str">
            <v>Septiembre 6 de 2012</v>
          </cell>
          <cell r="AF250" t="str">
            <v>GONZALEZ MORALES ADRIANA DEL PILAR</v>
          </cell>
          <cell r="AG250" t="str">
            <v>ADRIANA DEL PILAR GONZALEZ MORALES</v>
          </cell>
          <cell r="AH250" t="str">
            <v>1.053.776.407 de Manizales</v>
          </cell>
          <cell r="AI250" t="str">
            <v>Manizales, Abril 6 de 1986</v>
          </cell>
          <cell r="AK250" t="str">
            <v>Av. Esperanza # 81 C 58, B/Modelia, Bogotá</v>
          </cell>
          <cell r="AL250">
            <v>3128594178</v>
          </cell>
        </row>
        <row r="251">
          <cell r="F251" t="str">
            <v>Corinto</v>
          </cell>
          <cell r="U251" t="str">
            <v>Septiembre 7 de 2012</v>
          </cell>
          <cell r="AF251" t="str">
            <v>GONZALEZ ROZO VICTOR RAUL</v>
          </cell>
          <cell r="AG251" t="str">
            <v>VICTOR RAUL GONZALEZ ROZO</v>
          </cell>
          <cell r="AH251" t="str">
            <v>6.015.249 de Santa Isabel - Tolima</v>
          </cell>
          <cell r="AI251" t="str">
            <v>Libano, Mayo 31 de 1958</v>
          </cell>
          <cell r="AK251" t="str">
            <v xml:space="preserve">Cl 83 Bis # 85 15 Apt 201, Bogotá </v>
          </cell>
          <cell r="AL251" t="str">
            <v>4363100
3202602682</v>
          </cell>
        </row>
        <row r="252">
          <cell r="F252" t="str">
            <v>Coromoro</v>
          </cell>
          <cell r="U252" t="str">
            <v>Septiembre 8 de 2012</v>
          </cell>
          <cell r="AF252" t="str">
            <v>GONZALEZ TORRES SOFIA</v>
          </cell>
          <cell r="AG252" t="str">
            <v xml:space="preserve">SOFIA GONZALES TORRES </v>
          </cell>
          <cell r="AH252" t="str">
            <v>52.487.190 de Bogotá</v>
          </cell>
          <cell r="AI252" t="str">
            <v>Cali, Diciembre 15 de 1980</v>
          </cell>
          <cell r="AK252" t="str">
            <v>Cr 70 A # 5 A 16 P 2, B/Nueva Marsella, Bogotá</v>
          </cell>
          <cell r="AL252" t="str">
            <v>4816421
3202912309</v>
          </cell>
        </row>
        <row r="253">
          <cell r="F253" t="str">
            <v>Corozal</v>
          </cell>
          <cell r="U253" t="str">
            <v>Septiembre 9 de 2012</v>
          </cell>
          <cell r="AF253" t="str">
            <v>GRANADOS TORRES ANGEL MARIEL</v>
          </cell>
          <cell r="AG253" t="str">
            <v xml:space="preserve">ANGEL MARIEL GRANADOS TORRES </v>
          </cell>
          <cell r="AH253" t="str">
            <v>1.094.247.686 de Pamplona</v>
          </cell>
          <cell r="AI253" t="str">
            <v>Pamplona, Junio 7 de 1989</v>
          </cell>
          <cell r="AK253" t="str">
            <v>Cr 10 # 11 47, B/Hilda Maria, Barrancabermeja</v>
          </cell>
          <cell r="AL253">
            <v>3153339671</v>
          </cell>
        </row>
        <row r="254">
          <cell r="F254" t="str">
            <v>Corrales</v>
          </cell>
          <cell r="U254" t="str">
            <v>Septiembre 10 de 2012</v>
          </cell>
          <cell r="AF254" t="str">
            <v>GRUESO CONGOLINO FLOR MARIA</v>
          </cell>
          <cell r="AG254" t="str">
            <v>FLOR MARIA GRUESO CONGOLINO</v>
          </cell>
          <cell r="AH254" t="str">
            <v>31.385.509 de Buenaventura</v>
          </cell>
          <cell r="AI254" t="str">
            <v>Buenaventura, Enero 8 de 1959</v>
          </cell>
          <cell r="AK254" t="str">
            <v>Cl 12 de Octubre B/Lleras, Buenaventura</v>
          </cell>
          <cell r="AL254">
            <v>3134708902</v>
          </cell>
        </row>
        <row r="255">
          <cell r="F255" t="str">
            <v>Cota</v>
          </cell>
          <cell r="U255" t="str">
            <v>Septiembre 11 de 2012</v>
          </cell>
          <cell r="AF255" t="str">
            <v>GUARNIZO CARRERA MARIA CONSUELO</v>
          </cell>
          <cell r="AG255" t="str">
            <v>MARIA CONSUELO GUARNIZO CARRERA</v>
          </cell>
          <cell r="AH255" t="str">
            <v>63.529.314 de Bucaramanga</v>
          </cell>
          <cell r="AI255" t="str">
            <v>Barranquilla, Diciembre 11 de 1981</v>
          </cell>
          <cell r="AK255" t="str">
            <v>Cl 45 # 33 33 Ap 602 Ed La Nacional, Bucaramanga</v>
          </cell>
          <cell r="AL255">
            <v>3114675961</v>
          </cell>
        </row>
        <row r="256">
          <cell r="F256" t="str">
            <v>Cotorra</v>
          </cell>
          <cell r="U256" t="str">
            <v>Septiembre 12 de 2012</v>
          </cell>
          <cell r="AF256" t="str">
            <v xml:space="preserve">GUERRERO SANCHEZ ANGIE NATALIA </v>
          </cell>
          <cell r="AG256" t="str">
            <v>ANGIE NATALIA GUERRERO SANCHEZ</v>
          </cell>
          <cell r="AH256" t="str">
            <v>1.022.997.429 de Bogotá</v>
          </cell>
          <cell r="AI256" t="str">
            <v>Bogotá, Agosto 4 de 1994</v>
          </cell>
          <cell r="AK256" t="str">
            <v>Cr 4 F Este # 89 65 Sur, Bogotá</v>
          </cell>
          <cell r="AL256" t="str">
            <v>3126359921
2002972
3216776638</v>
          </cell>
        </row>
        <row r="257">
          <cell r="F257" t="str">
            <v>Covarachia</v>
          </cell>
          <cell r="U257" t="str">
            <v>Septiembre 13 de 2012</v>
          </cell>
          <cell r="AF257" t="str">
            <v>GUTIERREZ MARTINEZ ARGEMIRO JOSE</v>
          </cell>
          <cell r="AG257" t="str">
            <v>ARGEMIRO JOSE GUTIERREZ MARTINEZ</v>
          </cell>
          <cell r="AH257" t="str">
            <v>12.644.475 de Valledupar</v>
          </cell>
          <cell r="AI257" t="str">
            <v>Valledupar,  Octubre 13 de 1979</v>
          </cell>
          <cell r="AK257" t="str">
            <v>Cl 29 D # 20 A 91 B/Pie de la Popa Ed Sarita Ap 4B, Cartagena</v>
          </cell>
          <cell r="AL257">
            <v>3013667038</v>
          </cell>
        </row>
        <row r="258">
          <cell r="F258" t="str">
            <v>Coveñas</v>
          </cell>
          <cell r="U258" t="str">
            <v>Septiembre 14 de 2012</v>
          </cell>
          <cell r="AF258" t="str">
            <v>GUTIERREZ DE PIÑEREZ SANTIAGO EDUARDO</v>
          </cell>
          <cell r="AG258" t="str">
            <v xml:space="preserve">EDUARDO GUTIERREZ DE PIÑEREZ SANTIAGO </v>
          </cell>
          <cell r="AH258" t="str">
            <v>13.375.060 de Convencion</v>
          </cell>
          <cell r="AI258" t="str">
            <v>Convencion NS, Noviembre 18 de 1965</v>
          </cell>
          <cell r="AK258" t="str">
            <v>Cr 3 # 3 10, B/Paloredondo, Convencion</v>
          </cell>
          <cell r="AL258">
            <v>3114002212</v>
          </cell>
        </row>
        <row r="259">
          <cell r="F259" t="str">
            <v>Coyaima</v>
          </cell>
          <cell r="U259" t="str">
            <v>Septiembre 15 de 2012</v>
          </cell>
          <cell r="AF259" t="str">
            <v>GUZMAN LENGUA VICTOR HUGO</v>
          </cell>
          <cell r="AG259" t="str">
            <v>VICTOR HUGO GUZMAN LENGUA</v>
          </cell>
          <cell r="AH259" t="str">
            <v xml:space="preserve">77.182.783 de Valledupar </v>
          </cell>
          <cell r="AI259" t="str">
            <v>Mompos, Abril 30 de 1975</v>
          </cell>
          <cell r="AK259" t="str">
            <v>Cl 12 # 6 05 Apt 205B Edf Santa Rita 2, Riohacha</v>
          </cell>
          <cell r="AL259">
            <v>3103520005</v>
          </cell>
        </row>
        <row r="260">
          <cell r="F260" t="str">
            <v>Cravo Norte</v>
          </cell>
          <cell r="U260" t="str">
            <v>Septiembre 16 de 2012</v>
          </cell>
          <cell r="AF260" t="str">
            <v>HERNANDEZ CLAVIJO CRISTIAN GABRIEL</v>
          </cell>
          <cell r="AG260" t="str">
            <v xml:space="preserve">CRISTIAN GABRIEL HERNANDEZ CLAVIJO </v>
          </cell>
          <cell r="AH260" t="str">
            <v>1.093.742.897 de Los Patios</v>
          </cell>
          <cell r="AI260" t="str">
            <v>Los Patios, Febrero 7 de 1988</v>
          </cell>
          <cell r="AK260" t="str">
            <v>Cl 18 # 2 72 B/Los Angeles, Cúcuta</v>
          </cell>
          <cell r="AL260" t="str">
            <v>5873688
3138318330</v>
          </cell>
        </row>
        <row r="261">
          <cell r="F261" t="str">
            <v>Cuaspud</v>
          </cell>
          <cell r="U261" t="str">
            <v>Septiembre 17 de 2012</v>
          </cell>
          <cell r="AF261" t="str">
            <v>HERNANDEZ MENDOZA ANA LUISA</v>
          </cell>
          <cell r="AG261" t="str">
            <v xml:space="preserve">ANA LUISA HERNANDEZ MENDOZA </v>
          </cell>
          <cell r="AH261" t="str">
            <v>1.102.814.395 de Sincelejo</v>
          </cell>
          <cell r="AI261" t="str">
            <v>Sincelejo, Febrero 7 de 1988</v>
          </cell>
          <cell r="AK261" t="str">
            <v>Tv 31 # 33 60 B/Boston, Sincelejo</v>
          </cell>
          <cell r="AL261" t="str">
            <v>2804093
3013819078</v>
          </cell>
        </row>
        <row r="262">
          <cell r="F262" t="str">
            <v>Cubara</v>
          </cell>
          <cell r="U262" t="str">
            <v>Septiembre 18 de 2012</v>
          </cell>
          <cell r="AF262" t="str">
            <v>HERNANDEZ MORALES JUAN MANUEL</v>
          </cell>
          <cell r="AG262" t="str">
            <v xml:space="preserve">JUAN MANUEL HERNANDEZ MORALES </v>
          </cell>
          <cell r="AH262" t="str">
            <v>13.540.135 de Bucaramanga</v>
          </cell>
          <cell r="AI262" t="str">
            <v>Bucaramanga, Mayo 1 de 1978</v>
          </cell>
          <cell r="AK262" t="str">
            <v>Cl 40 # 24 83 Apt 401, B/Bolivar, Bucarmanga</v>
          </cell>
          <cell r="AL262">
            <v>6343557</v>
          </cell>
        </row>
        <row r="263">
          <cell r="F263" t="str">
            <v>Cubarral</v>
          </cell>
          <cell r="U263" t="str">
            <v>Septiembre 19 de 2012</v>
          </cell>
          <cell r="AF263" t="str">
            <v>HERNANDEZ RESTREPO MARIA CRISTINA</v>
          </cell>
          <cell r="AG263" t="str">
            <v xml:space="preserve">MARIA CRISTINA HERNANDEZ RESTREPO </v>
          </cell>
          <cell r="AH263" t="str">
            <v>43.971.907 de Medellín</v>
          </cell>
          <cell r="AI263" t="str">
            <v>Medellín, Febrero 19 de 1983</v>
          </cell>
          <cell r="AK263" t="str">
            <v>Cl 34C # 89 45 Int 110, B/Belencito,Medellín</v>
          </cell>
          <cell r="AL263" t="str">
            <v>2529342
3002983018</v>
          </cell>
        </row>
        <row r="264">
          <cell r="F264" t="str">
            <v>Cucaita</v>
          </cell>
          <cell r="U264" t="str">
            <v>Septiembre 20 de 2012</v>
          </cell>
          <cell r="AF264" t="str">
            <v>HERRERA ASCUNTAR AMANDA LILIANA</v>
          </cell>
          <cell r="AG264" t="str">
            <v xml:space="preserve">AMANDA LILIANA HERRERA ASCUNTAR </v>
          </cell>
          <cell r="AH264" t="str">
            <v>36.757.419 de Pasto</v>
          </cell>
          <cell r="AI264" t="str">
            <v>Pasto, Diciembre 20 de 1980</v>
          </cell>
          <cell r="AK264" t="str">
            <v>Cr 33 Dg Panaderia Autopan, B/Kennedy, Puerto Asis</v>
          </cell>
          <cell r="AL264" t="str">
            <v>4220691
3104233124</v>
          </cell>
        </row>
        <row r="265">
          <cell r="F265" t="str">
            <v>Cucunuba</v>
          </cell>
          <cell r="U265" t="str">
            <v>Septiembre 21 de 2012</v>
          </cell>
          <cell r="AF265" t="str">
            <v>HERRERA LEWIS CONSTANTINO</v>
          </cell>
          <cell r="AG265" t="str">
            <v>CONSTANTINO HERRERA LEWIS</v>
          </cell>
          <cell r="AH265" t="str">
            <v xml:space="preserve">11.804.310 de Quibdo </v>
          </cell>
          <cell r="AI265" t="str">
            <v>Quibdo, Marzo 27 de 1975</v>
          </cell>
          <cell r="AK265" t="str">
            <v>Los Castillos 2 Mz 2 Casa 16, B/Zona Minera, Quibdó</v>
          </cell>
          <cell r="AL265">
            <v>3216473250</v>
          </cell>
        </row>
        <row r="266">
          <cell r="F266" t="str">
            <v>Cucuta</v>
          </cell>
          <cell r="U266" t="str">
            <v>Septiembre 22 de 2012</v>
          </cell>
          <cell r="AF266" t="str">
            <v>HIDALGO TOVAR  NURY ADELINA</v>
          </cell>
          <cell r="AG266" t="str">
            <v>NURY ADELINA HIDALGO TOVAR</v>
          </cell>
          <cell r="AH266" t="str">
            <v>52.880.222 de Bogotá</v>
          </cell>
          <cell r="AI266" t="str">
            <v>Cravo Norte Arauca, Marzo 23 de 1981</v>
          </cell>
          <cell r="AK266" t="str">
            <v>Cr 11 # 61 35 Ap 202, B/Chapinero, Bogotá</v>
          </cell>
          <cell r="AL266" t="str">
            <v>2558151
3134954441
3002099213</v>
          </cell>
        </row>
        <row r="267">
          <cell r="F267" t="str">
            <v>Cucutilla</v>
          </cell>
          <cell r="U267" t="str">
            <v>Septiembre 23 de 2012</v>
          </cell>
          <cell r="AF267" t="str">
            <v>HINESTROZA QUIÑONES NIDIA VIRGINIA</v>
          </cell>
          <cell r="AG267" t="str">
            <v xml:space="preserve">NIDIA VIRGINIA HINESTROZA QUIÑONES </v>
          </cell>
          <cell r="AH267" t="str">
            <v>59.668.997 de Tumaco</v>
          </cell>
          <cell r="AI267" t="str">
            <v>Tumaco, Noviembre 8 de 1971</v>
          </cell>
          <cell r="AK267" t="str">
            <v>Calle Tangarreal, B/Viento Libre, Tumaco</v>
          </cell>
          <cell r="AL267" t="str">
            <v>7274041 3174931390</v>
          </cell>
        </row>
        <row r="268">
          <cell r="F268" t="str">
            <v>Cuitiva</v>
          </cell>
          <cell r="U268" t="str">
            <v>Septiembre 24 de 2012</v>
          </cell>
          <cell r="AF268" t="str">
            <v>HORTUA PARRADO MARISOL</v>
          </cell>
          <cell r="AG268" t="str">
            <v>MARISOL HORTUA PARRADO</v>
          </cell>
          <cell r="AH268" t="str">
            <v>52.101.076 de Bogotá</v>
          </cell>
          <cell r="AI268" t="str">
            <v>Chipaque Cundinamarca, Junio 27 de 1970</v>
          </cell>
          <cell r="AK268" t="str">
            <v>Cl 25 Sur # 17 16 B/San Nicolas, Soacha</v>
          </cell>
          <cell r="AL268">
            <v>3155380671</v>
          </cell>
        </row>
        <row r="269">
          <cell r="F269" t="str">
            <v>Cumaral</v>
          </cell>
          <cell r="U269" t="str">
            <v>Septiembre 25 de 2012</v>
          </cell>
          <cell r="AF269" t="str">
            <v>HORTUA PARRADO ADRIANA MARIA</v>
          </cell>
          <cell r="AG269" t="str">
            <v xml:space="preserve">ADRIANA MARIA HORTUA PARRADO </v>
          </cell>
          <cell r="AH269" t="str">
            <v>20.928.570 de Silvania</v>
          </cell>
          <cell r="AI269" t="str">
            <v>Fusagasugá, Junio 11 de 1985</v>
          </cell>
          <cell r="AK269" t="str">
            <v>Cr 126 # 130 65, B/Suba Gaitana, Bogotá</v>
          </cell>
          <cell r="AL269" t="str">
            <v>6933789
3202061498</v>
          </cell>
        </row>
        <row r="270">
          <cell r="F270" t="str">
            <v>Cumaribo</v>
          </cell>
          <cell r="U270" t="str">
            <v>Septiembre 26 de 2012</v>
          </cell>
          <cell r="AF270" t="str">
            <v>HURTADO RAMIREZ MAYERLY</v>
          </cell>
          <cell r="AG270" t="str">
            <v xml:space="preserve">MAYERLY HURTADO RAMIREZ </v>
          </cell>
          <cell r="AH270" t="str">
            <v>24.334.544 de Manizales</v>
          </cell>
          <cell r="AI270" t="str">
            <v>Bogotá, Septiembre 7 de 1984</v>
          </cell>
          <cell r="AK270" t="str">
            <v>Cl 127 Bis # 53 24 Bq 4 Apt 401, B/Niza, Bogotá</v>
          </cell>
          <cell r="AL270" t="str">
            <v>4650477
3007917520</v>
          </cell>
        </row>
        <row r="271">
          <cell r="F271" t="str">
            <v>Cumbal</v>
          </cell>
          <cell r="U271" t="str">
            <v>Septiembre 27 de 2012</v>
          </cell>
          <cell r="AF271" t="str">
            <v>JIMENEZ GARZON WALTER</v>
          </cell>
          <cell r="AG271" t="str">
            <v>WALTER JIMENEZ GARZON</v>
          </cell>
          <cell r="AH271" t="str">
            <v>1.144.038.638 de Cali</v>
          </cell>
          <cell r="AI271" t="str">
            <v>Cali, Agosto 3 de 1990</v>
          </cell>
          <cell r="AK271" t="str">
            <v>Cr 90 # 1 115 T-4 Apt 403 C.R. Loma Linda, Cali</v>
          </cell>
          <cell r="AL271" t="str">
            <v>4865628
3117412275</v>
          </cell>
        </row>
        <row r="272">
          <cell r="F272" t="str">
            <v>Cumbitara</v>
          </cell>
          <cell r="U272" t="str">
            <v>Septiembre 28 de 2012</v>
          </cell>
          <cell r="AF272" t="str">
            <v>JIMENEZ GONZALEZ JOHN EDISSON</v>
          </cell>
          <cell r="AG272" t="str">
            <v xml:space="preserve">JOHN EDISSON JIMENEZ GONZALEZ </v>
          </cell>
          <cell r="AH272" t="str">
            <v>1.013.594.346 de Bogotá</v>
          </cell>
          <cell r="AI272" t="str">
            <v>Bogotá, febrero 1 de 1988</v>
          </cell>
          <cell r="AK272" t="str">
            <v>Cr 9 # 37 20 Sur, Bogotá</v>
          </cell>
          <cell r="AL272" t="str">
            <v>2078945
3175054867</v>
          </cell>
        </row>
        <row r="273">
          <cell r="F273" t="str">
            <v>Cunday</v>
          </cell>
          <cell r="U273" t="str">
            <v>Septiembre 29 de 2012</v>
          </cell>
          <cell r="AF273" t="str">
            <v>JIMENEZ MARTINEZ KETTY JOHANA</v>
          </cell>
          <cell r="AG273" t="str">
            <v>KETTY JOHANA JIMENEZ MARTINEZ</v>
          </cell>
          <cell r="AH273" t="str">
            <v>26.228.093 de Tierralta</v>
          </cell>
          <cell r="AI273" t="str">
            <v>Tierralta - Cordoba, Mayo 02 de 1982</v>
          </cell>
          <cell r="AK273" t="str">
            <v>Cl 7 # Cr 21 B/Diamante, Tierralta</v>
          </cell>
          <cell r="AL273">
            <v>3116830920</v>
          </cell>
        </row>
        <row r="274">
          <cell r="F274" t="str">
            <v>Curillo</v>
          </cell>
          <cell r="U274" t="str">
            <v>Septiembre 30 de 2012</v>
          </cell>
          <cell r="AF274" t="str">
            <v>JIMENEZ MORENO NIDYA ALEJANDRA</v>
          </cell>
          <cell r="AG274" t="str">
            <v xml:space="preserve">NIDYA ALEJANDRA JIMENEZ MORENO </v>
          </cell>
          <cell r="AH274" t="str">
            <v>52.981.724 de Bogotá</v>
          </cell>
          <cell r="AI274" t="str">
            <v>Bogotá, Abril 29 de 1983</v>
          </cell>
          <cell r="AK274" t="str">
            <v>Cr 113 # 16 H 21, Fontibon, Bogotá</v>
          </cell>
          <cell r="AL274" t="str">
            <v>2679165
3002887795</v>
          </cell>
        </row>
        <row r="275">
          <cell r="F275" t="str">
            <v>Curiti</v>
          </cell>
          <cell r="U275" t="str">
            <v>Octubre 1 de 2012</v>
          </cell>
          <cell r="AF275" t="str">
            <v>JIMENEZ RAMIREZ JULIO CESAR</v>
          </cell>
          <cell r="AG275" t="str">
            <v>JULIO CESAR JIMENEZ RAMIREZ</v>
          </cell>
          <cell r="AH275" t="str">
            <v>84.085.043 de Riohacha</v>
          </cell>
          <cell r="AI275" t="str">
            <v>Corozal, Noviembre 26 de 1978</v>
          </cell>
          <cell r="AK275" t="str">
            <v>Cl 10 # 7 50 B/Centro, Riohacha</v>
          </cell>
          <cell r="AL275">
            <v>3004845633</v>
          </cell>
        </row>
        <row r="276">
          <cell r="F276" t="str">
            <v>Curumani</v>
          </cell>
          <cell r="U276" t="str">
            <v>Octubre 2 de 2012</v>
          </cell>
          <cell r="AF276" t="str">
            <v>JURADO ZAPATA CARLOS JAVIER</v>
          </cell>
          <cell r="AG276" t="str">
            <v xml:space="preserve"> JURADO ZAPATA CARLOS JAVIER</v>
          </cell>
          <cell r="AH276" t="str">
            <v>98.381.253 de Pasto</v>
          </cell>
          <cell r="AI276" t="str">
            <v>Pasto, Noviembre 26 de 1971</v>
          </cell>
          <cell r="AK276" t="str">
            <v>Cl 3 Oeste # 30 16, B/El Bosque; Pasto</v>
          </cell>
          <cell r="AL276" t="str">
            <v>3186499085
7237211</v>
          </cell>
        </row>
        <row r="277">
          <cell r="F277" t="str">
            <v>Dabeiba</v>
          </cell>
          <cell r="U277" t="str">
            <v>Octubre 3 de 2012</v>
          </cell>
          <cell r="AF277" t="str">
            <v>LAGARES PALACIOS CARLOS ARTURO</v>
          </cell>
          <cell r="AG277" t="str">
            <v>CARLOS ARTURO LAGARES PALACIOS</v>
          </cell>
          <cell r="AH277" t="str">
            <v xml:space="preserve">1.010.011.895 de Quibdo </v>
          </cell>
          <cell r="AI277" t="str">
            <v>Quibdo, Diciembre 17 de 1985</v>
          </cell>
          <cell r="AK277" t="str">
            <v>Cl 25 # 4 - 57 B/Alameda, Quibdo</v>
          </cell>
          <cell r="AL277">
            <v>3148250252</v>
          </cell>
        </row>
        <row r="278">
          <cell r="F278" t="str">
            <v>Dagua</v>
          </cell>
          <cell r="U278" t="str">
            <v>Octubre 4 de 2012</v>
          </cell>
          <cell r="AF278" t="str">
            <v>LANDAZABAL QUINTERO JUAN CARLOS</v>
          </cell>
          <cell r="AG278" t="str">
            <v xml:space="preserve">JUAN CARLOS LANDAZABAL QUINTERO </v>
          </cell>
          <cell r="AH278" t="str">
            <v xml:space="preserve">79.213.488 de Bogotá </v>
          </cell>
          <cell r="AI278" t="str">
            <v>Bogotá, Agosto 30 de  1977</v>
          </cell>
          <cell r="AK278" t="str">
            <v xml:space="preserve">Cr 79 # 10 D 95 Apt 103 T 15, B/Castilla, Bogotá </v>
          </cell>
          <cell r="AL278" t="str">
            <v>3008353777
4759005</v>
          </cell>
        </row>
        <row r="279">
          <cell r="F279" t="str">
            <v>Dibulla</v>
          </cell>
          <cell r="U279" t="str">
            <v>Octubre 5 de 2012</v>
          </cell>
          <cell r="AF279" t="str">
            <v>LANDAZURI HURTADO PAOLA ANDREA</v>
          </cell>
          <cell r="AG279" t="str">
            <v>PAOLA ANDREA LANDAZURI HURTADO</v>
          </cell>
          <cell r="AH279" t="str">
            <v>29.178.936 de Cali</v>
          </cell>
          <cell r="AI279" t="str">
            <v>Cali, mayo 02 de 1979</v>
          </cell>
          <cell r="AK279" t="str">
            <v>Cr 52 A Bis # 12 15, B/Brisas de Mayo, Cali</v>
          </cell>
          <cell r="AL279" t="str">
            <v>3156532885
3173536487</v>
          </cell>
        </row>
        <row r="280">
          <cell r="F280" t="str">
            <v>Distraccion</v>
          </cell>
          <cell r="U280" t="str">
            <v>Octubre 6 de 2012</v>
          </cell>
          <cell r="AF280" t="str">
            <v xml:space="preserve">LARROTA VELOZA  OSCAR JAVIER </v>
          </cell>
          <cell r="AG280" t="str">
            <v xml:space="preserve">OSCAR JAVIER LARROTA VELOZA </v>
          </cell>
          <cell r="AH280" t="str">
            <v>80.207.144 de Bogotá</v>
          </cell>
          <cell r="AI280" t="str">
            <v>Bogotá, Agosto 16 de 1982</v>
          </cell>
          <cell r="AK280" t="str">
            <v>Cr 57A # 4D 59 B/Trinidad Galan, Bogotá</v>
          </cell>
          <cell r="AL280" t="str">
            <v>4065867
3208486263</v>
          </cell>
        </row>
        <row r="281">
          <cell r="F281" t="str">
            <v>Dolores</v>
          </cell>
          <cell r="U281" t="str">
            <v>Octubre 7 de 2012</v>
          </cell>
          <cell r="AF281" t="str">
            <v>LASSO RUBIO YON ALEXANDER</v>
          </cell>
          <cell r="AG281" t="str">
            <v xml:space="preserve">YON ALEXANDER LASSO RUBIO </v>
          </cell>
          <cell r="AH281" t="str">
            <v>1.013.604.652 de Bogotá</v>
          </cell>
          <cell r="AI281" t="str">
            <v>Bogotá, Mayo 13 de 1989</v>
          </cell>
          <cell r="AK281" t="str">
            <v>Cr 58 # 17 35 Sur, B/Milenta, Bogotá</v>
          </cell>
          <cell r="AL281" t="str">
            <v>2306529
3176992376</v>
          </cell>
        </row>
        <row r="282">
          <cell r="F282" t="str">
            <v>Don Matias</v>
          </cell>
          <cell r="U282" t="str">
            <v>Octubre 8 de 2012</v>
          </cell>
          <cell r="AF282" t="str">
            <v>LAVERDE RUBIANO PAULA ANDREA</v>
          </cell>
          <cell r="AG282" t="str">
            <v xml:space="preserve">PAULA ANDREA LAVERDE RUBIANO </v>
          </cell>
          <cell r="AH282" t="str">
            <v>1.070.967.448 de Facatativa</v>
          </cell>
          <cell r="AI282" t="str">
            <v>Bogotá, Julio 12 de 1993</v>
          </cell>
          <cell r="AK282" t="str">
            <v>Cl 33 # 17 60, B/Teusaquilla, Bogotá</v>
          </cell>
          <cell r="AL282">
            <v>3133490022</v>
          </cell>
        </row>
        <row r="283">
          <cell r="F283" t="str">
            <v>Dosquebradas</v>
          </cell>
          <cell r="U283" t="str">
            <v>Octubre 9 de 2012</v>
          </cell>
          <cell r="AF283" t="str">
            <v>LEWIS ANDREW COFFMAN</v>
          </cell>
          <cell r="AG283" t="str">
            <v xml:space="preserve">ANDREW COFFMAN LEWIS </v>
          </cell>
          <cell r="AH283" t="str">
            <v>CE 223514</v>
          </cell>
          <cell r="AI283" t="str">
            <v>Estados Unidos, Noviembre 29 de 1954</v>
          </cell>
          <cell r="AK283" t="str">
            <v>Cl 64 # 4 70 Apt 203, B/Chapinero, Bogotá</v>
          </cell>
          <cell r="AL283" t="str">
            <v>4645006
3118668006</v>
          </cell>
        </row>
        <row r="284">
          <cell r="F284" t="str">
            <v>Duitama</v>
          </cell>
          <cell r="U284" t="str">
            <v>Octubre 10 de 2012</v>
          </cell>
          <cell r="AF284" t="str">
            <v>LINARES CHAVEZ JULIAN DAVID</v>
          </cell>
          <cell r="AG284" t="str">
            <v xml:space="preserve">JULIAN DAVID LINARES CHAVEZ </v>
          </cell>
          <cell r="AH284" t="str">
            <v>10.014.707 de Pereira</v>
          </cell>
          <cell r="AI284" t="str">
            <v>Pereira, Marzo 5 de 1980</v>
          </cell>
          <cell r="AK284" t="str">
            <v>Cl 49 # 26 53, B/Palermo, Bogotá</v>
          </cell>
          <cell r="AL284">
            <v>3112313637</v>
          </cell>
        </row>
        <row r="285">
          <cell r="F285" t="str">
            <v>Durania</v>
          </cell>
          <cell r="U285" t="str">
            <v>Octubre 11 de 2012</v>
          </cell>
          <cell r="AF285" t="str">
            <v>LIZCANO BOADA CLAUDIA MARCELA</v>
          </cell>
          <cell r="AG285" t="str">
            <v>CLAUDIA MARCELA LIZCANO BOADA</v>
          </cell>
          <cell r="AH285" t="str">
            <v>27.633.209 de Bochalema N.S.</v>
          </cell>
          <cell r="AI285" t="str">
            <v>Bochalema N.S., Mayo 10 de 1968</v>
          </cell>
          <cell r="AK285" t="str">
            <v>Cr 7 # 1A 96 Sur Apt 204, Bogotá</v>
          </cell>
          <cell r="AL285">
            <v>3004260976</v>
          </cell>
        </row>
        <row r="286">
          <cell r="F286" t="str">
            <v>Ebejico</v>
          </cell>
          <cell r="U286" t="str">
            <v>Octubre 12 de 2012</v>
          </cell>
          <cell r="AF286" t="str">
            <v>LONDOÑO TORRES SEXY JULIE</v>
          </cell>
          <cell r="AG286" t="str">
            <v xml:space="preserve">SEXY JULIE LONDOÑO TORRES </v>
          </cell>
          <cell r="AH286" t="str">
            <v>1.111.768.679 de Buenaventura</v>
          </cell>
          <cell r="AI286" t="str">
            <v>Buenaventura, Marzo 20 de 1989</v>
          </cell>
          <cell r="AK286" t="str">
            <v xml:space="preserve">Cr 63 # AS 112  B/Andino, Buenaventura </v>
          </cell>
          <cell r="AL286">
            <v>3186069149</v>
          </cell>
        </row>
        <row r="287">
          <cell r="F287" t="str">
            <v>El Aguila</v>
          </cell>
          <cell r="U287" t="str">
            <v>Octubre 13 de 2012</v>
          </cell>
          <cell r="AF287" t="str">
            <v>LOPEZ ALHUCEMA BELQUIS MILENA</v>
          </cell>
          <cell r="AG287" t="str">
            <v xml:space="preserve">BELQUIS MILENA LOPEZ ALHUCEMA </v>
          </cell>
          <cell r="AH287" t="str">
            <v>60.355.626 de Santa Marta</v>
          </cell>
          <cell r="AI287" t="str">
            <v>Santa Marta, Abril 12 de 1973</v>
          </cell>
          <cell r="AK287" t="str">
            <v>Cl 36 A # 68 38 B/11 de Noviembre, Santa Marta</v>
          </cell>
          <cell r="AL287">
            <v>3174758755</v>
          </cell>
        </row>
        <row r="288">
          <cell r="F288" t="str">
            <v>El Bagre</v>
          </cell>
          <cell r="U288" t="str">
            <v>Octubre 14 de 2012</v>
          </cell>
          <cell r="AF288" t="str">
            <v>LOPEZ ARTEAGA ANA TEODORA</v>
          </cell>
          <cell r="AG288" t="str">
            <v xml:space="preserve">ANA TEODORA LOPEZ ARTEAGA </v>
          </cell>
          <cell r="AH288" t="str">
            <v>50.895.752 de Monteria</v>
          </cell>
          <cell r="AI288" t="str">
            <v>Lorica, Octubre 13 de 1970</v>
          </cell>
          <cell r="AK288" t="str">
            <v>Tv 3 # 1 28, B/La Granja, Monteria</v>
          </cell>
          <cell r="AL288" t="str">
            <v>7836383
3114075071</v>
          </cell>
        </row>
        <row r="289">
          <cell r="F289" t="str">
            <v>El Banco</v>
          </cell>
          <cell r="U289" t="str">
            <v>Octubre 15 de 2012</v>
          </cell>
          <cell r="AF289" t="str">
            <v>LOPEZ CARDONA ANA MARIA</v>
          </cell>
          <cell r="AG289" t="str">
            <v xml:space="preserve">ANA MARIA LOPEZ CARDONA </v>
          </cell>
          <cell r="AH289" t="str">
            <v>42.163.724 de Pereira</v>
          </cell>
          <cell r="AI289" t="str">
            <v>Pereira, Julio 8 de 1985</v>
          </cell>
          <cell r="AK289" t="str">
            <v>Cr 4 #  17 07, Bogotá</v>
          </cell>
          <cell r="AL289" t="str">
            <v>3422745
3206983473</v>
          </cell>
        </row>
        <row r="290">
          <cell r="F290" t="str">
            <v>El Cairo</v>
          </cell>
          <cell r="U290" t="str">
            <v>Octubre 16 de 2012</v>
          </cell>
          <cell r="AF290" t="str">
            <v>LOPEZ GONZALEZ LUZ MERY</v>
          </cell>
          <cell r="AG290" t="str">
            <v>LUZ MERY LOPEZ GONZALEZ</v>
          </cell>
          <cell r="AH290" t="str">
            <v>52.305.653 de Bogotá</v>
          </cell>
          <cell r="AI290" t="str">
            <v>Puerto Lopez, Mayo 21 de 1977</v>
          </cell>
          <cell r="AK290" t="str">
            <v>Cl 39 A Sur # 53 A 08 B/Alqueria, Bogotá</v>
          </cell>
        </row>
        <row r="291">
          <cell r="F291" t="str">
            <v>El Calvario</v>
          </cell>
          <cell r="U291" t="str">
            <v>Octubre 17 de 2012</v>
          </cell>
          <cell r="AF291" t="str">
            <v>LOPEZ RODRIGUEZ JENNIFER PAOLA</v>
          </cell>
          <cell r="AG291" t="str">
            <v xml:space="preserve">JENNIFER PAOLA LOPEZ RODRIGUEZ </v>
          </cell>
          <cell r="AH291" t="str">
            <v>1.047.368.075 de Cartagena</v>
          </cell>
          <cell r="AI291" t="str">
            <v>Plato, Noviembre 23 de 1985</v>
          </cell>
          <cell r="AK291" t="str">
            <v>Parque Residencial Plazuela Apt 201 C, B/Santa Monica, Cartagena</v>
          </cell>
          <cell r="AL291">
            <v>3166950865</v>
          </cell>
        </row>
        <row r="292">
          <cell r="F292" t="str">
            <v>El Carmen</v>
          </cell>
          <cell r="U292" t="str">
            <v>Octubre 18 de 2012</v>
          </cell>
          <cell r="AF292" t="str">
            <v>LOPEZ SANCHEZ NIDIA LUCIA</v>
          </cell>
          <cell r="AG292" t="str">
            <v xml:space="preserve">NIDIA LUCIA LOPEZ SANCHEZ </v>
          </cell>
          <cell r="AH292" t="str">
            <v>46.383.503 de Sogamoso</v>
          </cell>
          <cell r="AI292" t="str">
            <v>Nobsa, Octubre 4 de 1982</v>
          </cell>
          <cell r="AK292" t="str">
            <v>Cr 29 # 34 21 B/Remanso, Yopal</v>
          </cell>
          <cell r="AL292">
            <v>3118539455</v>
          </cell>
        </row>
        <row r="293">
          <cell r="F293" t="str">
            <v>El Carmen</v>
          </cell>
          <cell r="U293" t="str">
            <v>Octubre 19 de 2012</v>
          </cell>
          <cell r="AF293" t="str">
            <v>LOPEZ VALLECILLA GILBERTO</v>
          </cell>
          <cell r="AG293" t="str">
            <v>GILBERTO LOPEZ VALLECILLA</v>
          </cell>
          <cell r="AH293" t="str">
            <v>16.496.100 de Buenaventura</v>
          </cell>
          <cell r="AI293" t="str">
            <v>Buenaventura, Marzo 11 de 1970</v>
          </cell>
          <cell r="AK293" t="str">
            <v>Cr 18 # 2 A 04 B/Alfonso Lopez, Buenaventura</v>
          </cell>
          <cell r="AL293" t="str">
            <v>2412488 3173739066</v>
          </cell>
        </row>
        <row r="294">
          <cell r="F294" t="str">
            <v>El Carmen</v>
          </cell>
          <cell r="U294" t="str">
            <v>Octubre 20 de 2012</v>
          </cell>
          <cell r="AF294" t="str">
            <v>LORA NOVOA GLORIA INES</v>
          </cell>
          <cell r="AG294" t="str">
            <v>GLORIA INES LORA NOVOA</v>
          </cell>
          <cell r="AH294" t="str">
            <v>36.727.423 de Santa Marta</v>
          </cell>
          <cell r="AI294" t="str">
            <v>Santa Marta, Abril 10 de 1982</v>
          </cell>
          <cell r="AK294" t="str">
            <v>Cl 27 # 32C 64 B/Tairona, Santa Marta</v>
          </cell>
          <cell r="AL294" t="str">
            <v>4331801 3126450366</v>
          </cell>
        </row>
        <row r="295">
          <cell r="F295" t="str">
            <v>El Carmen De Bolivar</v>
          </cell>
          <cell r="U295" t="str">
            <v>Octubre 21 de 2012</v>
          </cell>
          <cell r="AF295" t="str">
            <v>LORA SEPULVEDA LUZ ORFELI</v>
          </cell>
          <cell r="AG295" t="str">
            <v xml:space="preserve">LUZ ORFELI LORA SEPULVEDA </v>
          </cell>
          <cell r="AH295" t="str">
            <v>43.344.281 de Urrao</v>
          </cell>
          <cell r="AI295" t="str">
            <v>Urrao - Antioquia, Enero 10 de 1973</v>
          </cell>
          <cell r="AK295" t="str">
            <v xml:space="preserve">Cr 31 # 17 125 Ap 206Urb Caminos del Sol, Urrao </v>
          </cell>
          <cell r="AL295" t="str">
            <v>8503939 3116126615 3128671871</v>
          </cell>
        </row>
        <row r="296">
          <cell r="F296" t="str">
            <v>El Castillo</v>
          </cell>
          <cell r="U296" t="str">
            <v>Octubre 22 de 2012</v>
          </cell>
          <cell r="AF296" t="str">
            <v>LUCERO CALVACHI JOHNNY EDISON</v>
          </cell>
          <cell r="AG296" t="str">
            <v>JOHNNY EDISON LUCERO CALVACHI</v>
          </cell>
          <cell r="AH296" t="str">
            <v>7.704.519 de Neiva</v>
          </cell>
          <cell r="AI296" t="str">
            <v>Puerres, Abril 6 de 1977</v>
          </cell>
          <cell r="AK296" t="str">
            <v>Cr 34 # 25 B 54 Apt 201, B/El Recuerdo, Bogotá</v>
          </cell>
          <cell r="AL296" t="str">
            <v>7583809
3138325786</v>
          </cell>
        </row>
        <row r="297">
          <cell r="F297" t="str">
            <v>El Cerrito</v>
          </cell>
          <cell r="U297" t="str">
            <v>Octubre 23 de 2012</v>
          </cell>
          <cell r="AF297" t="str">
            <v>LUENGAS CASTILLO SARA MARIA</v>
          </cell>
          <cell r="AG297" t="str">
            <v xml:space="preserve">SARA MARIA LUENGAS CASTILLO </v>
          </cell>
          <cell r="AH297" t="str">
            <v>1.032.370.880 de Bogotá</v>
          </cell>
          <cell r="AI297" t="str">
            <v>Bogotá, Septiembre 30 de 1986</v>
          </cell>
          <cell r="AK297" t="str">
            <v>Dg 36 Bis # 21 45, B/La Soledad, Bogotá</v>
          </cell>
          <cell r="AL297" t="str">
            <v>8125018
3202157983</v>
          </cell>
        </row>
        <row r="298">
          <cell r="F298" t="str">
            <v>El Charco</v>
          </cell>
          <cell r="U298" t="str">
            <v>Octubre 24 de 2012</v>
          </cell>
          <cell r="AF298" t="str">
            <v>LUNA PRIETO ADRIANA</v>
          </cell>
          <cell r="AG298" t="str">
            <v>ADRIANA LUNA PRIETO</v>
          </cell>
          <cell r="AH298" t="str">
            <v>52.235.061 de Bogotá</v>
          </cell>
          <cell r="AI298" t="str">
            <v>Bogotá, Abril 17 1978</v>
          </cell>
          <cell r="AK298" t="str">
            <v>Av Cl 56 A Sur # 24 B 10 Casa 6-17, Bogotá</v>
          </cell>
          <cell r="AL298" t="str">
            <v>2384924 7131976</v>
          </cell>
        </row>
        <row r="299">
          <cell r="F299" t="str">
            <v>El Cocuy</v>
          </cell>
          <cell r="U299" t="str">
            <v>Octubre 25 de 2012</v>
          </cell>
          <cell r="AF299" t="str">
            <v>LUNA PRIETO MARTHA CATHERINE</v>
          </cell>
          <cell r="AG299" t="str">
            <v xml:space="preserve">MARTHA CATHERINE LUNA PRIETO </v>
          </cell>
          <cell r="AH299" t="str">
            <v>52.861.798 de Bogotá</v>
          </cell>
          <cell r="AI299" t="str">
            <v>Bogotá, Julio 20 de 1983</v>
          </cell>
          <cell r="AK299" t="str">
            <v>Cr 32 # 41A 83 Sur B/Ingles, Bogotá</v>
          </cell>
          <cell r="AL299" t="str">
            <v>2384924 7013178 3002194565</v>
          </cell>
        </row>
        <row r="300">
          <cell r="F300" t="str">
            <v>El Colegio</v>
          </cell>
          <cell r="U300" t="str">
            <v>Octubre 26 de 2012</v>
          </cell>
          <cell r="AF300" t="str">
            <v>LUQUE GUERRERO ELSA</v>
          </cell>
          <cell r="AG300" t="str">
            <v xml:space="preserve">ELSA LUQUE GUERRERO </v>
          </cell>
          <cell r="AH300" t="str">
            <v>32.725.331 de Barranquilla</v>
          </cell>
          <cell r="AI300" t="str">
            <v>Socorro, Agosto 15 de 1968</v>
          </cell>
          <cell r="AK300" t="str">
            <v>Cl 74 # 9 Sur 46, B/7 de Abril, Barranquilla</v>
          </cell>
          <cell r="AL300">
            <v>3016157698</v>
          </cell>
        </row>
        <row r="301">
          <cell r="F301" t="str">
            <v>El Copey</v>
          </cell>
          <cell r="U301" t="str">
            <v>Octubre 27 de 2012</v>
          </cell>
          <cell r="AF301" t="str">
            <v>MACHADO ANDRADE DIANYS KARINA</v>
          </cell>
          <cell r="AG301" t="str">
            <v xml:space="preserve">DIANYS KARINA MACHADO ANDRADE </v>
          </cell>
          <cell r="AH301" t="str">
            <v>1.067.715.715 de Agustin Codazzi</v>
          </cell>
          <cell r="AI301" t="str">
            <v>Agustin Codazzi, Enero 5 de 1988</v>
          </cell>
          <cell r="AK301" t="str">
            <v>Tv 19 D # 20 A 39, b/Caciques, Valledupar</v>
          </cell>
          <cell r="AL301">
            <v>3126596040</v>
          </cell>
        </row>
        <row r="302">
          <cell r="F302" t="str">
            <v>El Doncello</v>
          </cell>
          <cell r="U302" t="str">
            <v>Octubre 28 de 2012</v>
          </cell>
          <cell r="AF302" t="str">
            <v>MACIAS MUNOZ CESAR AUGUSTO</v>
          </cell>
          <cell r="AG302" t="str">
            <v>CESAR AUGUSTO MACIAS MUÑOZ</v>
          </cell>
          <cell r="AH302" t="str">
            <v>71.271.466 Itagüi</v>
          </cell>
          <cell r="AI302" t="str">
            <v>Medellín, octubre 12 de 1981</v>
          </cell>
          <cell r="AK302" t="str">
            <v>Cr 134 # 63 B 33, B/San Cristobal, Medellín</v>
          </cell>
          <cell r="AL302" t="str">
            <v>4273907
3122956558</v>
          </cell>
        </row>
        <row r="303">
          <cell r="F303" t="str">
            <v>El Dorado</v>
          </cell>
          <cell r="U303" t="str">
            <v>Octubre 29 de 2012</v>
          </cell>
          <cell r="AF303" t="str">
            <v>MACIAS SANCHEZ ANA MARIA</v>
          </cell>
          <cell r="AG303" t="str">
            <v>MACIAS SANCHEZ ANA MARIA</v>
          </cell>
          <cell r="AH303" t="str">
            <v>53.068.656 de Bogotá</v>
          </cell>
          <cell r="AI303" t="str">
            <v>Bogotá, Junio 1 de 1985</v>
          </cell>
          <cell r="AK303" t="str">
            <v>Cl 137 # 55 A 65 Apt 608, B/Colina Campestre, Bogotá</v>
          </cell>
          <cell r="AL303" t="str">
            <v>8116846
3108608259</v>
          </cell>
        </row>
        <row r="304">
          <cell r="F304" t="str">
            <v>El Dovio</v>
          </cell>
          <cell r="U304" t="str">
            <v>Octubre 30 de 2012</v>
          </cell>
          <cell r="AF304" t="str">
            <v>MACIAS VARGAS JONATHAN HERNAN</v>
          </cell>
          <cell r="AG304" t="str">
            <v xml:space="preserve">JONATHAN HERNAN MACIAS VARGAS </v>
          </cell>
          <cell r="AH304" t="str">
            <v>1.123.323.858 de Orito Putumayo</v>
          </cell>
          <cell r="AI304" t="str">
            <v>Bogotá, Marzo 20 de 1989</v>
          </cell>
          <cell r="AK304" t="str">
            <v>Frente al Aeropuerto, B/Las Piscinas, Orito</v>
          </cell>
          <cell r="AL304">
            <v>3144421710</v>
          </cell>
        </row>
        <row r="305">
          <cell r="F305" t="str">
            <v>El Espino</v>
          </cell>
          <cell r="U305" t="str">
            <v>Octubre 31 de 2012</v>
          </cell>
          <cell r="AF305" t="str">
            <v>MADREGON RINCON YURIAN KATHERINE</v>
          </cell>
          <cell r="AG305" t="str">
            <v xml:space="preserve">YURIAN KATHERINE MADREGON RINCON </v>
          </cell>
          <cell r="AH305" t="str">
            <v>1.090.375.469 de Cúcuta</v>
          </cell>
          <cell r="AI305" t="str">
            <v>Cúcuta, Diciembre 21 de 1986</v>
          </cell>
          <cell r="AK305" t="str">
            <v>Cl 11 E # 10 B 39, B/Guaimaral, Cúcuta</v>
          </cell>
          <cell r="AL305">
            <v>3138229295</v>
          </cell>
        </row>
        <row r="306">
          <cell r="F306" t="str">
            <v>El Guacamayo</v>
          </cell>
          <cell r="U306" t="str">
            <v>Noviembre 1 de 2012</v>
          </cell>
          <cell r="AF306" t="str">
            <v>MALDONADO ALDANA ERIKA YOVEIDY</v>
          </cell>
          <cell r="AG306" t="str">
            <v xml:space="preserve">ERIKA YOVEIDY MALDONADO ALDANA </v>
          </cell>
          <cell r="AH306" t="str">
            <v>60.268.196 de Pamplona</v>
          </cell>
          <cell r="AI306" t="str">
            <v>Pamplona, Junio 12 de 1985</v>
          </cell>
          <cell r="AK306" t="str">
            <v>Cl 13 # 12 12 B/El Vergel, Tame</v>
          </cell>
          <cell r="AL306" t="str">
            <v>3204713176
3153140237</v>
          </cell>
        </row>
        <row r="307">
          <cell r="F307" t="str">
            <v>El Guamo</v>
          </cell>
          <cell r="U307" t="str">
            <v>Noviembre 2 de 2012</v>
          </cell>
          <cell r="AF307" t="str">
            <v>MANTILLA LOZADA SONIA</v>
          </cell>
          <cell r="AG307" t="str">
            <v>SONIA MANTILLA LOZADA</v>
          </cell>
          <cell r="AH307" t="str">
            <v>63.347.517 de Bucaramanga</v>
          </cell>
          <cell r="AI307" t="str">
            <v>Bucaramanga, Mayo 19 de 1968</v>
          </cell>
          <cell r="AK307" t="str">
            <v>Samanes 5 Torre 5 Apt 204, Bucaramanga</v>
          </cell>
          <cell r="AL307">
            <v>3115768939</v>
          </cell>
        </row>
        <row r="308">
          <cell r="F308" t="str">
            <v>El Molino</v>
          </cell>
          <cell r="U308" t="str">
            <v>Noviembre 3 de 2012</v>
          </cell>
          <cell r="AF308" t="str">
            <v>MARIN BEDOYA JOSE ESAU</v>
          </cell>
          <cell r="AG308" t="str">
            <v xml:space="preserve">JOSE ESAU MARIN BEDOYA </v>
          </cell>
          <cell r="AH308" t="str">
            <v>19.452.559 de Bogotá</v>
          </cell>
          <cell r="AI308" t="str">
            <v>Pácora, Octubre 9 de 1961</v>
          </cell>
          <cell r="AK308" t="str">
            <v>Cr 81 F # 1 A 17 Sur, B/Maria Paz, Bogotá</v>
          </cell>
          <cell r="AL308">
            <v>3134666375</v>
          </cell>
        </row>
        <row r="309">
          <cell r="F309" t="str">
            <v>El Paso</v>
          </cell>
          <cell r="U309" t="str">
            <v>Noviembre 4 de 2012</v>
          </cell>
          <cell r="AF309" t="str">
            <v>MARIN MORA ANGIE PAOLA</v>
          </cell>
          <cell r="AG309" t="str">
            <v xml:space="preserve">ANGIE PAOLA MARIN MORA </v>
          </cell>
          <cell r="AH309" t="str">
            <v>1.005.997.407 de Ataco</v>
          </cell>
          <cell r="AI309" t="str">
            <v>Ataco, Abril 10 de 1992</v>
          </cell>
          <cell r="AK309" t="str">
            <v>Tv 6 # 7 20, B/Avenidad, Ataco</v>
          </cell>
          <cell r="AL309" t="str">
            <v>2240229
3112771484
3184112824</v>
          </cell>
        </row>
        <row r="310">
          <cell r="F310" t="str">
            <v>El Paujil</v>
          </cell>
          <cell r="U310" t="str">
            <v>Noviembre 5 de 2012</v>
          </cell>
          <cell r="AF310" t="str">
            <v xml:space="preserve">MARIN MURILLO ADRIANA MARCELA </v>
          </cell>
          <cell r="AG310" t="str">
            <v xml:space="preserve">ADRIANA MARCELA MARIN MURILLO </v>
          </cell>
          <cell r="AH310" t="str">
            <v xml:space="preserve">29.665.197 de Palmira </v>
          </cell>
          <cell r="AI310" t="str">
            <v>Bogotá, 17 de Septiembre de 1980</v>
          </cell>
          <cell r="AK310" t="str">
            <v>Cl 68 # 60 97 Apt 404 Int 18, B/J.J. Vargas, Bogotá</v>
          </cell>
          <cell r="AL310" t="str">
            <v>3166980808
8122996</v>
          </cell>
        </row>
        <row r="311">
          <cell r="F311" t="str">
            <v>El Peñol</v>
          </cell>
          <cell r="U311" t="str">
            <v>Noviembre 6 de 2012</v>
          </cell>
          <cell r="AF311" t="str">
            <v>MARIN PELAEZ MARICELA</v>
          </cell>
          <cell r="AG311" t="str">
            <v xml:space="preserve">MARICELA MARIN PELAEZ </v>
          </cell>
          <cell r="AH311" t="str">
            <v>40.732.967 de El Doncello</v>
          </cell>
          <cell r="AI311" t="str">
            <v>El Paujil, Febrero 11 de 1983</v>
          </cell>
          <cell r="AK311" t="str">
            <v>Cl 2 A # 104, B/Camilo Torres, Cartagena del Chairá</v>
          </cell>
          <cell r="AL311">
            <v>3123433521</v>
          </cell>
        </row>
        <row r="312">
          <cell r="F312" t="str">
            <v>El Peñon</v>
          </cell>
          <cell r="U312" t="str">
            <v>Noviembre 7 de 2012</v>
          </cell>
          <cell r="AF312" t="str">
            <v>MARIN YEPES MAGDA LUCIA</v>
          </cell>
          <cell r="AG312" t="str">
            <v xml:space="preserve">MAGDA LUCIA MARIN YEPES </v>
          </cell>
          <cell r="AH312">
            <v>30505210</v>
          </cell>
          <cell r="AI312" t="str">
            <v>Florencia, Octubre 28 de 1980</v>
          </cell>
          <cell r="AK312" t="str">
            <v>Cr 18 # 13 04, Florencia</v>
          </cell>
          <cell r="AL312">
            <v>3165394182</v>
          </cell>
        </row>
        <row r="313">
          <cell r="F313" t="str">
            <v>El Peñon</v>
          </cell>
          <cell r="U313" t="str">
            <v>Noviembre 8 de 2012</v>
          </cell>
          <cell r="AF313" t="str">
            <v>MARTINEZ ALDANA PABLO EMILIO</v>
          </cell>
          <cell r="AG313" t="str">
            <v>PABLO EMILIO MARTINEZ ALDANA</v>
          </cell>
          <cell r="AH313" t="str">
            <v>79.798.437 de Bogotá</v>
          </cell>
          <cell r="AI313" t="str">
            <v>Bogotá, Octubre 20 de 1975</v>
          </cell>
          <cell r="AK313" t="str">
            <v>Cl 2 B # 9 03 B/El Consuelo, Bogotá</v>
          </cell>
          <cell r="AL313" t="str">
            <v>2338331
3164439239</v>
          </cell>
        </row>
        <row r="314">
          <cell r="F314" t="str">
            <v>El Peñon</v>
          </cell>
          <cell r="U314" t="str">
            <v>Noviembre 9 de 2012</v>
          </cell>
          <cell r="AF314" t="str">
            <v>MARTINEZ AVILA CLEOTILDE ISABEL</v>
          </cell>
          <cell r="AG314" t="str">
            <v xml:space="preserve">CLEOTILDE ISABEL MARTINEZ AVILA </v>
          </cell>
          <cell r="AH314" t="str">
            <v>39.428.790 de Carepa Antioquia</v>
          </cell>
          <cell r="AI314" t="str">
            <v>Apartado, Marzo 24 de 1984</v>
          </cell>
          <cell r="AK314" t="str">
            <v>Cl 103 Cr 81 A Casa 103 37, B/Santa Maria, Apartado</v>
          </cell>
          <cell r="AL314" t="str">
            <v>8261112
3128453757</v>
          </cell>
        </row>
        <row r="315">
          <cell r="F315" t="str">
            <v>El Piñon</v>
          </cell>
          <cell r="U315" t="str">
            <v>Noviembre 10 de 2012</v>
          </cell>
          <cell r="AF315" t="str">
            <v>MARTINEZ GIL CESAR JULIO</v>
          </cell>
          <cell r="AG315" t="str">
            <v>CESAR JULIO MARTINEZ GIL</v>
          </cell>
          <cell r="AH315" t="str">
            <v>19.475.191 de Bogotá</v>
          </cell>
          <cell r="AI315" t="str">
            <v>Calarcá - Quindío, Julio 23 de 1961</v>
          </cell>
          <cell r="AK315" t="str">
            <v>Cl 25 D # 84 B 24, B/Santa Cecilia Modelia, Bogotá</v>
          </cell>
          <cell r="AL315">
            <v>3184922487</v>
          </cell>
        </row>
        <row r="316">
          <cell r="F316" t="str">
            <v>El Playon</v>
          </cell>
          <cell r="U316" t="str">
            <v>Noviembre 11 de 2012</v>
          </cell>
          <cell r="AF316" t="str">
            <v>MARTINEZ GIL CESAR JULIO</v>
          </cell>
          <cell r="AG316" t="str">
            <v>CESAR JULIO MARTINEZ GIL</v>
          </cell>
          <cell r="AH316" t="str">
            <v>19.475.191 de Bogotá</v>
          </cell>
          <cell r="AI316" t="str">
            <v>Calarcá - Quindío, Julio 23 de 1961</v>
          </cell>
          <cell r="AK316" t="str">
            <v>Cl 25 D # 84 B 24, B/Santa Cecilia Modelia, Bogotá</v>
          </cell>
          <cell r="AL316">
            <v>3184922487</v>
          </cell>
        </row>
        <row r="317">
          <cell r="F317" t="str">
            <v>El Reten</v>
          </cell>
          <cell r="U317" t="str">
            <v>Noviembre 12 de 2012</v>
          </cell>
          <cell r="AF317" t="str">
            <v>MARTINEZ SALAS LUCY STELLA</v>
          </cell>
          <cell r="AG317" t="str">
            <v xml:space="preserve">LUCY STELLA MARTINEZ SALAS </v>
          </cell>
          <cell r="AH317" t="str">
            <v xml:space="preserve">59.816.468 de Pasto </v>
          </cell>
          <cell r="AI317" t="str">
            <v>Ipiales, Marzo 28 de 1970</v>
          </cell>
          <cell r="AK317" t="str">
            <v>Cr 33 # 16 B 55, B/Maridiaz, Pasto</v>
          </cell>
          <cell r="AL317" t="str">
            <v>3217614969
7310285</v>
          </cell>
        </row>
        <row r="318">
          <cell r="F318" t="str">
            <v>El Retorno</v>
          </cell>
          <cell r="U318" t="str">
            <v>Noviembre 13 de 2012</v>
          </cell>
          <cell r="AF318" t="str">
            <v>MARTINEZ SALAS EDNA LORENA</v>
          </cell>
          <cell r="AG318" t="str">
            <v xml:space="preserve">EDNA LORENA MARTINEZ SALAS </v>
          </cell>
          <cell r="AH318" t="str">
            <v>30.742.199 de Pasto</v>
          </cell>
          <cell r="AI318" t="str">
            <v>Pasto, Noviembre 28 de 1968</v>
          </cell>
          <cell r="AK318" t="str">
            <v>Cr 33 # 16 B 47 Maridiaz,Pasto</v>
          </cell>
          <cell r="AL318" t="str">
            <v>3136279174 7310285</v>
          </cell>
        </row>
        <row r="319">
          <cell r="F319" t="str">
            <v>El Roble</v>
          </cell>
          <cell r="U319" t="str">
            <v>Noviembre 14 de 2012</v>
          </cell>
          <cell r="AF319" t="str">
            <v>MARTINEZ SALAZAR MAGDA FAIZURY</v>
          </cell>
          <cell r="AG319" t="str">
            <v>MAGDA FAIZURY MARTINEZ SALAZAR</v>
          </cell>
          <cell r="AH319" t="str">
            <v>60.449.072 de Cucuta</v>
          </cell>
          <cell r="AI319" t="str">
            <v>San Pablo, Junio 6 de 1985</v>
          </cell>
          <cell r="AK319" t="str">
            <v>Av 0 # 30 108, B/San Rafael, Cúcuta</v>
          </cell>
          <cell r="AL319" t="str">
            <v>3178324227
3118486693</v>
          </cell>
        </row>
        <row r="320">
          <cell r="F320" t="str">
            <v>El Rosal</v>
          </cell>
          <cell r="U320" t="str">
            <v>Noviembre 15 de 2012</v>
          </cell>
          <cell r="AF320" t="str">
            <v>MAYORGA MONCADA ANA DEL PILAR</v>
          </cell>
          <cell r="AG320" t="str">
            <v xml:space="preserve">ANA DEL PILAR MAYORGA MONCADA </v>
          </cell>
          <cell r="AH320" t="str">
            <v>52.903.845 de Bogotá</v>
          </cell>
          <cell r="AI320" t="str">
            <v>Bogotá, Julio 26 1982</v>
          </cell>
          <cell r="AK320" t="str">
            <v>Cr 88 D # 6 D 12 Bq 6 Ap 119, Bogotá</v>
          </cell>
          <cell r="AL320" t="str">
            <v>7346644 3144448105</v>
          </cell>
        </row>
        <row r="321">
          <cell r="F321" t="str">
            <v>El Rosario</v>
          </cell>
          <cell r="U321" t="str">
            <v>Noviembre 16 de 2012</v>
          </cell>
          <cell r="AF321" t="str">
            <v>MEDINA ALEMAN JUDY ELIZABETH</v>
          </cell>
          <cell r="AG321" t="str">
            <v xml:space="preserve">JUDY ELIZABETH MEDINA ALEMAN </v>
          </cell>
          <cell r="AH321" t="str">
            <v>1.032.382.982 de Bogotá</v>
          </cell>
          <cell r="AI321" t="str">
            <v>Bogotá, Diciembre 27 de 1986</v>
          </cell>
          <cell r="AK321" t="str">
            <v>Cr 87 D Bis # 52 A 16 Sur, B/Britalia, Bogotá</v>
          </cell>
          <cell r="AL321" t="str">
            <v>4667778
3202128029</v>
          </cell>
        </row>
        <row r="322">
          <cell r="F322" t="str">
            <v>El Salado</v>
          </cell>
          <cell r="U322" t="str">
            <v>Noviembre 17 de 2012</v>
          </cell>
          <cell r="AF322" t="str">
            <v>MEDINA GUZMAN MARIA ANGELICA</v>
          </cell>
          <cell r="AG322" t="str">
            <v xml:space="preserve">MARIA ANGELICA MEDINA GUZMAN </v>
          </cell>
          <cell r="AH322" t="str">
            <v>52.952.266 de Bogotá</v>
          </cell>
          <cell r="AI322" t="str">
            <v>Bogotá, Septiembre 22 de 1982</v>
          </cell>
          <cell r="AK322" t="str">
            <v>Cr 100 # 155 C 03, B/Suba, Bogotá</v>
          </cell>
          <cell r="AL322" t="str">
            <v>5372772
3107915141</v>
          </cell>
        </row>
        <row r="323">
          <cell r="F323" t="str">
            <v>El Tablon</v>
          </cell>
          <cell r="U323" t="str">
            <v>Noviembre 18 de 2012</v>
          </cell>
          <cell r="AF323" t="str">
            <v xml:space="preserve">MEDINA PAYARES JAIRO RICARDO </v>
          </cell>
          <cell r="AG323" t="str">
            <v xml:space="preserve">JAIRO RICARDO MEDINA PAYARES  </v>
          </cell>
          <cell r="AH323" t="str">
            <v>92.099.065 de Galeras</v>
          </cell>
          <cell r="AI323" t="str">
            <v>Galeras, Diciembre 17 de 1980</v>
          </cell>
          <cell r="AK323" t="str">
            <v>Cl 24 # 31 39, B/Florencia, Sincelejo</v>
          </cell>
          <cell r="AL323" t="str">
            <v>2800810
3205029559</v>
          </cell>
        </row>
        <row r="324">
          <cell r="F324" t="str">
            <v>El Tambo</v>
          </cell>
          <cell r="U324" t="str">
            <v>Noviembre 19 de 2012</v>
          </cell>
          <cell r="AF324" t="str">
            <v>MELO LEITON PAOLA ANDREA</v>
          </cell>
          <cell r="AG324" t="str">
            <v xml:space="preserve">PAOLA ANDREA MELO LEITON </v>
          </cell>
          <cell r="AH324" t="str">
            <v>1.088.729.903 de Samaniego</v>
          </cell>
          <cell r="AI324" t="str">
            <v>Samaniego, Julio 22 de 1987</v>
          </cell>
          <cell r="AK324" t="str">
            <v>Cl 5 # 6 06, B/Barrio Nuevo Horizonte, Samaniego</v>
          </cell>
          <cell r="AL324">
            <v>3113333666</v>
          </cell>
        </row>
        <row r="325">
          <cell r="F325" t="str">
            <v>El Tambo</v>
          </cell>
          <cell r="U325" t="str">
            <v>Noviembre 20 de 2012</v>
          </cell>
          <cell r="AF325" t="str">
            <v>MELO RODRIGUEZ JUANA</v>
          </cell>
          <cell r="AG325" t="str">
            <v>JUANA MELO RODRIGUEZ</v>
          </cell>
          <cell r="AH325" t="str">
            <v>26.723.564 de Chimichagua - Cesar</v>
          </cell>
          <cell r="AI325" t="str">
            <v>Astrea Cesar, Junio 28 de 1962</v>
          </cell>
          <cell r="AK325" t="str">
            <v>Cr 39 # 14 H 28 B/Majayura, Riohacha</v>
          </cell>
          <cell r="AL325">
            <v>3116837602</v>
          </cell>
        </row>
        <row r="326">
          <cell r="F326" t="str">
            <v>El Tarra</v>
          </cell>
          <cell r="U326" t="str">
            <v>Noviembre 21 de 2012</v>
          </cell>
          <cell r="AF326" t="str">
            <v>MENDEZ DURAN MARISOL</v>
          </cell>
          <cell r="AG326" t="str">
            <v>MARISOL MENDEZ DURAN</v>
          </cell>
          <cell r="AH326" t="str">
            <v>1.098.677.326 de Bucaramanga</v>
          </cell>
          <cell r="AI326" t="str">
            <v>Bucaramanga,  Octubre 22 de 1989</v>
          </cell>
          <cell r="AK326" t="str">
            <v>Cl 14 A # 17 94 B/El Progreso, Bucaramanga</v>
          </cell>
          <cell r="AL326" t="str">
            <v>6730997
3156924186</v>
          </cell>
        </row>
        <row r="327">
          <cell r="F327" t="str">
            <v>El Zulia</v>
          </cell>
          <cell r="U327" t="str">
            <v>Noviembre 22 de 2012</v>
          </cell>
          <cell r="AF327" t="str">
            <v>MENDIETA TOBON ADRIANA</v>
          </cell>
          <cell r="AG327" t="str">
            <v>ADRIANA MENDIETA TOBON</v>
          </cell>
          <cell r="AH327" t="str">
            <v>39.775.514 de Usaquen</v>
          </cell>
          <cell r="AI327" t="str">
            <v>Diciembre 3 de 1966</v>
          </cell>
          <cell r="AK327" t="str">
            <v>Carrera 11 C Nº 110-06 Casa 65</v>
          </cell>
          <cell r="AL327">
            <v>6198125</v>
          </cell>
        </row>
        <row r="328">
          <cell r="F328" t="str">
            <v>Elias</v>
          </cell>
          <cell r="U328" t="str">
            <v>Noviembre 23 de 2012</v>
          </cell>
          <cell r="AF328" t="str">
            <v xml:space="preserve">MENESES DELGADO RICARDO ALFONSO </v>
          </cell>
          <cell r="AG328" t="str">
            <v>RICARDO ALFONSO MENESES DELGADO</v>
          </cell>
          <cell r="AH328" t="str">
            <v>76.332.089 de Popayán</v>
          </cell>
          <cell r="AI328" t="str">
            <v>Pasto, Abril 23 de 1978</v>
          </cell>
          <cell r="AK328" t="str">
            <v>CR 22 A # 31 32, b/El Jardin, Puerto Asís</v>
          </cell>
          <cell r="AL328">
            <v>3146792680</v>
          </cell>
        </row>
        <row r="329">
          <cell r="F329" t="str">
            <v>Encino</v>
          </cell>
          <cell r="U329" t="str">
            <v>Noviembre 24 de 2012</v>
          </cell>
          <cell r="AF329" t="str">
            <v>MERINO AGUDELO BELISA</v>
          </cell>
          <cell r="AG329" t="str">
            <v>BELISA MERINO AGUDELO</v>
          </cell>
          <cell r="AH329" t="str">
            <v>66.733.415 de Buenaventura</v>
          </cell>
          <cell r="AI329" t="str">
            <v>Armenia, Agosto 23 de 1967</v>
          </cell>
          <cell r="AK329" t="str">
            <v>Cr 7 # 4 15, B/Centro, Fusagasuga</v>
          </cell>
          <cell r="AL329">
            <v>3202340335</v>
          </cell>
        </row>
        <row r="330">
          <cell r="F330" t="str">
            <v>Enciso</v>
          </cell>
          <cell r="U330" t="str">
            <v>Noviembre 25 de 2012</v>
          </cell>
          <cell r="AF330" t="str">
            <v>MERLANO QUIÑONEZ MARTHA GERALDINE</v>
          </cell>
          <cell r="AG330" t="str">
            <v xml:space="preserve">MARTHA GERALDINE MERLANO QUIÑONEZ </v>
          </cell>
          <cell r="AH330" t="str">
            <v>1.016.055.153 de Bogotá</v>
          </cell>
          <cell r="AI330" t="str">
            <v>Bogotá, Abril 29 de 1993</v>
          </cell>
          <cell r="AK330" t="str">
            <v>Cra 13 # 16 C 87, B/Los Libertadores, Sincelejo</v>
          </cell>
          <cell r="AL330" t="str">
            <v>2826017
3016259614</v>
          </cell>
        </row>
        <row r="331">
          <cell r="F331" t="str">
            <v>Entrerrios</v>
          </cell>
          <cell r="U331" t="str">
            <v>Noviembre 26 de 2012</v>
          </cell>
          <cell r="AF331" t="str">
            <v>MESA YEPES IVAN DARIO</v>
          </cell>
          <cell r="AG331" t="str">
            <v xml:space="preserve">IVAN DARIO MESA YEPES </v>
          </cell>
          <cell r="AH331" t="str">
            <v>92.522.022 de Sincelejo</v>
          </cell>
          <cell r="AI331" t="str">
            <v>Medellin, Marzo 24 de 1974</v>
          </cell>
          <cell r="AK331" t="str">
            <v>Cr 65 # 64 71, B/Santa Ana, Barranquilla</v>
          </cell>
          <cell r="AL331">
            <v>3008369298</v>
          </cell>
        </row>
        <row r="332">
          <cell r="F332" t="str">
            <v>Envigado</v>
          </cell>
          <cell r="U332" t="str">
            <v>Noviembre 27 de 2012</v>
          </cell>
          <cell r="AF332" t="str">
            <v>MEZA LICHT GRACE PAOLA</v>
          </cell>
          <cell r="AG332" t="str">
            <v xml:space="preserve">GRACE PAOLA MEZA LICHT </v>
          </cell>
          <cell r="AH332" t="str">
            <v>1.123.627.534 de San Andres</v>
          </cell>
          <cell r="AI332" t="str">
            <v>San Andres, Enero 11 de 1991</v>
          </cell>
          <cell r="AK332" t="str">
            <v>Cr 3 A # 16 50, B/Obrero, San Andres Islas</v>
          </cell>
          <cell r="AL332" t="str">
            <v>3159280980
3157335932</v>
          </cell>
        </row>
        <row r="333">
          <cell r="F333" t="str">
            <v>Espinal</v>
          </cell>
          <cell r="U333" t="str">
            <v>Noviembre 28 de 2012</v>
          </cell>
          <cell r="AF333" t="str">
            <v>MILANES TENORIO ROBERTO CARLOS</v>
          </cell>
          <cell r="AG333" t="str">
            <v xml:space="preserve">ROBERTO CARLOS MILANES TENORIO </v>
          </cell>
          <cell r="AH333" t="str">
            <v>11.185.318 de Engativá</v>
          </cell>
          <cell r="AI333" t="str">
            <v>Bogotá, Septiembre 23 de 1971</v>
          </cell>
          <cell r="AK333" t="str">
            <v>Cl 24 B # 44 A 90 ap 404, B/Quinta Paredes, Bogotá</v>
          </cell>
          <cell r="AL333" t="str">
            <v>6954416
3118478325</v>
          </cell>
        </row>
        <row r="334">
          <cell r="F334" t="str">
            <v>Facatativa</v>
          </cell>
          <cell r="U334" t="str">
            <v>Noviembre 29 de 2012</v>
          </cell>
          <cell r="AF334" t="str">
            <v xml:space="preserve">MINA MINA YAHAIRA </v>
          </cell>
          <cell r="AG334" t="str">
            <v>YAHAIRA MINA MINA</v>
          </cell>
          <cell r="AH334" t="str">
            <v>29.114.845 de Cali</v>
          </cell>
          <cell r="AI334" t="str">
            <v>Puerto Tejada, Abril 3 de 1979</v>
          </cell>
          <cell r="AK334" t="str">
            <v>Cl 3 B # 96 64 Apt 402 B, B/Melendez, Cali</v>
          </cell>
          <cell r="AL334" t="str">
            <v>3239247
3152736691</v>
          </cell>
        </row>
        <row r="335">
          <cell r="F335" t="str">
            <v>Falan</v>
          </cell>
          <cell r="U335" t="str">
            <v>Noviembre 30 de 2012</v>
          </cell>
          <cell r="AF335" t="str">
            <v>MIRANDA SANCHEZ SAIDY YANETH</v>
          </cell>
          <cell r="AG335" t="str">
            <v xml:space="preserve">SAIDY YANETH MIRANDA SANCHEZ </v>
          </cell>
          <cell r="AH335" t="str">
            <v>1.093.913.513 de Tibú</v>
          </cell>
          <cell r="AI335" t="str">
            <v>Tibú, Agosto 7 de 1992</v>
          </cell>
          <cell r="AK335" t="str">
            <v>Cl 1 # 5 37, B/La Unión, Tibú</v>
          </cell>
          <cell r="AL335">
            <v>3208280654</v>
          </cell>
        </row>
        <row r="336">
          <cell r="F336" t="str">
            <v>Filadelfia</v>
          </cell>
          <cell r="U336" t="str">
            <v>Diciembre 1 de 2012</v>
          </cell>
          <cell r="AF336" t="str">
            <v>MOLANO MUNOZ JUAN FELIPE</v>
          </cell>
          <cell r="AG336" t="str">
            <v>JUAN FELIPE MOLANO MUNOZ</v>
          </cell>
          <cell r="AH336" t="str">
            <v>71.755.554 de Medellin</v>
          </cell>
          <cell r="AI336" t="str">
            <v>Medellin, Julio 9 de 1975</v>
          </cell>
          <cell r="AK336" t="str">
            <v>Cr 63 # 22 10 Bq 4 C 14 Conj Salitre Alto, Bogotá</v>
          </cell>
          <cell r="AL336">
            <v>4853846</v>
          </cell>
        </row>
        <row r="337">
          <cell r="F337" t="str">
            <v>Filandia</v>
          </cell>
          <cell r="U337" t="str">
            <v>Diciembre 2 de 2012</v>
          </cell>
          <cell r="AF337" t="str">
            <v>MOLANO RIVERA ALEJANDRO</v>
          </cell>
          <cell r="AG337" t="str">
            <v>ALEJANDRO MOLANO RIVERA</v>
          </cell>
          <cell r="AH337" t="str">
            <v>93.408.444 de Ibagué</v>
          </cell>
          <cell r="AI337" t="str">
            <v>Ibagué,  Mayo 22 de 1978</v>
          </cell>
          <cell r="AK337" t="str">
            <v>Cr 72 C #  11 A 64, B/Villa Alsacia, Bogotá</v>
          </cell>
          <cell r="AL337" t="str">
            <v>3103445189 3106778302</v>
          </cell>
        </row>
        <row r="338">
          <cell r="F338" t="str">
            <v>Firavitoba</v>
          </cell>
          <cell r="U338" t="str">
            <v>Diciembre 3 de 2012</v>
          </cell>
          <cell r="AF338" t="str">
            <v>MOLANO RIVERA ALEJANDRO</v>
          </cell>
          <cell r="AG338" t="str">
            <v>ALEJANDRO MOLANO RIVERA</v>
          </cell>
          <cell r="AH338" t="str">
            <v>93.408.444 de Ibagué</v>
          </cell>
          <cell r="AI338" t="str">
            <v>Ibagué,  Mayo 22 de 1978</v>
          </cell>
          <cell r="AK338" t="str">
            <v>Cr 72 C #  11 A 64, B/Villa Alsacia, Bogotá</v>
          </cell>
          <cell r="AL338" t="str">
            <v>3103445189 3106778302</v>
          </cell>
        </row>
        <row r="339">
          <cell r="F339" t="str">
            <v>Flandes</v>
          </cell>
          <cell r="U339" t="str">
            <v>Diciembre 4 de 2012</v>
          </cell>
          <cell r="AF339" t="str">
            <v>MOLINA CASTRO OLGA MARYURI</v>
          </cell>
          <cell r="AG339" t="str">
            <v xml:space="preserve">OLGA MARYURI MOLINA CASTRO </v>
          </cell>
          <cell r="AH339" t="str">
            <v>40.781.416 de Florencia</v>
          </cell>
          <cell r="AI339" t="str">
            <v>Puerto Rico Caqueta, Julio 9 de 1975</v>
          </cell>
          <cell r="AK339" t="str">
            <v>Sector G Mz 4 Casa 64, B/Nueva Colombia, Florencia</v>
          </cell>
          <cell r="AL339">
            <v>3132080262</v>
          </cell>
        </row>
        <row r="340">
          <cell r="F340" t="str">
            <v>Florencia</v>
          </cell>
          <cell r="U340" t="str">
            <v>Diciembre 5 de 2012</v>
          </cell>
          <cell r="AF340" t="str">
            <v xml:space="preserve">MOLINA MOLINA UVENLY EDITH </v>
          </cell>
          <cell r="AG340" t="str">
            <v>UVENLY EDITH MOLINA MOLINA</v>
          </cell>
          <cell r="AH340" t="str">
            <v>52.664.188 de Funza</v>
          </cell>
          <cell r="AI340" t="str">
            <v>Paipa, Marzo 27 de 1984</v>
          </cell>
          <cell r="AK340" t="str">
            <v>Cr 4 # 11 43 B/Porvenir, Funza</v>
          </cell>
          <cell r="AL340" t="str">
            <v>3005552634
3202070024
8260015</v>
          </cell>
        </row>
        <row r="341">
          <cell r="F341" t="str">
            <v>Florencia</v>
          </cell>
          <cell r="U341" t="str">
            <v>Diciembre 6 de 2012</v>
          </cell>
          <cell r="AF341" t="str">
            <v>MOLINA PALACIOS MARIA CRISTINA</v>
          </cell>
          <cell r="AG341" t="str">
            <v>MARIA CRISTINA MOLINA PALACIOS</v>
          </cell>
          <cell r="AH341" t="str">
            <v>21.109.231 de Villeta</v>
          </cell>
          <cell r="AI341" t="str">
            <v>Abril 5 de 1956</v>
          </cell>
          <cell r="AK341" t="str">
            <v>Cr 50 # 113 32, Bogotá</v>
          </cell>
          <cell r="AL341">
            <v>2140953</v>
          </cell>
        </row>
        <row r="342">
          <cell r="F342" t="str">
            <v>Floresta</v>
          </cell>
          <cell r="U342" t="str">
            <v>Diciembre 7 de 2012</v>
          </cell>
          <cell r="AF342" t="str">
            <v>MONROY RODRIGUEZ MARIA JENNY</v>
          </cell>
          <cell r="AG342" t="str">
            <v xml:space="preserve">MARIA JENNY MONROY RODRIGUEZ </v>
          </cell>
          <cell r="AH342" t="str">
            <v>52.486.736 de Bogotá</v>
          </cell>
          <cell r="AI342" t="str">
            <v>Bogotá, Octubre 17 de 1980</v>
          </cell>
          <cell r="AK342" t="str">
            <v>Cr 8 # 10 02, Madrid</v>
          </cell>
          <cell r="AL342" t="str">
            <v>8207187
3103014771</v>
          </cell>
        </row>
        <row r="343">
          <cell r="F343" t="str">
            <v>Florian</v>
          </cell>
          <cell r="U343" t="str">
            <v>Diciembre 8 de 2012</v>
          </cell>
          <cell r="AF343" t="str">
            <v>MONTAÑA LINARES DIANA CAROLINA</v>
          </cell>
          <cell r="AG343" t="str">
            <v xml:space="preserve">DIANA CAROLINA MONTAÑA LINARES </v>
          </cell>
          <cell r="AH343" t="str">
            <v>65.784.764 de Ibagué</v>
          </cell>
          <cell r="AI343" t="str">
            <v>Abril 10 de 1979</v>
          </cell>
          <cell r="AK343" t="str">
            <v>Cr 9 # 10 54, B/Centro, Fusagasuga</v>
          </cell>
          <cell r="AL343">
            <v>3134950035</v>
          </cell>
        </row>
        <row r="344">
          <cell r="F344" t="str">
            <v>Florida</v>
          </cell>
          <cell r="U344" t="str">
            <v>Diciembre 9 de 2012</v>
          </cell>
          <cell r="AF344" t="str">
            <v>MONTES ROMERO OLGA LUCIA</v>
          </cell>
          <cell r="AG344" t="str">
            <v xml:space="preserve">OLGA LUCIA MONTES ROMERO </v>
          </cell>
          <cell r="AH344" t="str">
            <v>1.102.809.752 de Sincelejo</v>
          </cell>
          <cell r="AI344" t="str">
            <v>Sincelejo, Agosto 3 de 1987</v>
          </cell>
          <cell r="AK344" t="str">
            <v>Cl 20 # 25 24 Urb Villa Juana, Sincelejo</v>
          </cell>
          <cell r="AL344" t="str">
            <v>3013649865 3114046913</v>
          </cell>
        </row>
        <row r="345">
          <cell r="F345" t="str">
            <v>Floridablanca</v>
          </cell>
          <cell r="U345" t="str">
            <v>Diciembre 10 de 2012</v>
          </cell>
          <cell r="AF345" t="str">
            <v>MONTILLA MORALES CLAUDIA NAYIVE</v>
          </cell>
          <cell r="AG345" t="str">
            <v>CLAUDIA NAYIVE MONTILLA MORALES</v>
          </cell>
          <cell r="AH345" t="str">
            <v>67.014.024 de Cali</v>
          </cell>
          <cell r="AI345" t="str">
            <v>Mocoa, Septiembre 17 de 1977</v>
          </cell>
          <cell r="AK345" t="str">
            <v>Cl 11 # 18 87 B/La Esmeralda, Mocoa</v>
          </cell>
          <cell r="AL345" t="str">
            <v>4204493 3137449728
3187150613</v>
          </cell>
        </row>
        <row r="346">
          <cell r="F346" t="str">
            <v>Fomeque</v>
          </cell>
          <cell r="U346" t="str">
            <v>Diciembre 11 de 2012</v>
          </cell>
          <cell r="AF346" t="str">
            <v>MORA CAICEDO NATALIA MIREYA</v>
          </cell>
          <cell r="AG346" t="str">
            <v xml:space="preserve">NATALIA MIREYA MORA CAICEDO </v>
          </cell>
          <cell r="AH346" t="str">
            <v>27.309.402 de Los Andes</v>
          </cell>
          <cell r="AI346" t="str">
            <v>Los Andes Nariño, Agosto 21 de 1982</v>
          </cell>
          <cell r="AL346">
            <v>3217828747</v>
          </cell>
        </row>
        <row r="347">
          <cell r="F347" t="str">
            <v>Fonseca</v>
          </cell>
          <cell r="U347" t="str">
            <v>Diciembre 12 de 2012</v>
          </cell>
          <cell r="AF347" t="str">
            <v>MORA CHAVEZ ZULY CARINA</v>
          </cell>
          <cell r="AG347" t="str">
            <v xml:space="preserve">ZULY CARINA MORA CHAVEZ </v>
          </cell>
          <cell r="AH347" t="str">
            <v>1.124.849.780 de Mocoa</v>
          </cell>
          <cell r="AI347" t="str">
            <v>Mocoa, Agosto 21 de 1985</v>
          </cell>
          <cell r="AK347" t="str">
            <v>Vereda El Pepino, Mocoa</v>
          </cell>
          <cell r="AL347">
            <v>3144189202</v>
          </cell>
        </row>
        <row r="348">
          <cell r="F348" t="str">
            <v>Fortul</v>
          </cell>
          <cell r="U348" t="str">
            <v>Diciembre 13 de 2012</v>
          </cell>
          <cell r="AF348" t="str">
            <v>MORA HIDALGO SANDRA LILIANA</v>
          </cell>
          <cell r="AG348" t="str">
            <v>SANDRA LILIANA MORA HIDALGO</v>
          </cell>
          <cell r="AH348" t="str">
            <v>59.813.353 de Pasto</v>
          </cell>
          <cell r="AI348" t="str">
            <v>Pasto, Enero 3 de 1971</v>
          </cell>
          <cell r="AK348" t="str">
            <v xml:space="preserve">Cr 2 A # 21 C 15 B/Mercedario, Pasto </v>
          </cell>
          <cell r="AL348" t="str">
            <v>7365525
3178066140</v>
          </cell>
        </row>
        <row r="349">
          <cell r="F349" t="str">
            <v>Fosca</v>
          </cell>
          <cell r="U349" t="str">
            <v>Diciembre 14 de 2012</v>
          </cell>
          <cell r="AF349" t="str">
            <v>MORALES MARIN JOSE GUILLERMO</v>
          </cell>
          <cell r="AG349" t="str">
            <v xml:space="preserve">JOSE GUILLERMO MORALES MARIN </v>
          </cell>
          <cell r="AH349" t="str">
            <v>93.292.044 de Libano</v>
          </cell>
          <cell r="AI349" t="str">
            <v>Libano, Agosto 11 de 1969</v>
          </cell>
          <cell r="AK349" t="str">
            <v>Cr 8 # 27 12, B/Las Escudillas, Puerto Carreño</v>
          </cell>
          <cell r="AL349" t="str">
            <v>3135131913
3008248038</v>
          </cell>
        </row>
        <row r="350">
          <cell r="F350" t="str">
            <v>Francisco Pizarro</v>
          </cell>
          <cell r="U350" t="str">
            <v>Diciembre 15 de 2012</v>
          </cell>
          <cell r="AF350" t="str">
            <v>MORALES TRUJILLO YOVANNY ENRIQUE</v>
          </cell>
          <cell r="AG350" t="str">
            <v>YOVANNY ENRIQUE MORALES TRUJILLO</v>
          </cell>
          <cell r="AH350" t="str">
            <v xml:space="preserve">93.388.784 de Ibagué </v>
          </cell>
          <cell r="AI350" t="str">
            <v xml:space="preserve">Bucaramanga, Febrero 04 de 1973                              </v>
          </cell>
          <cell r="AK350" t="str">
            <v>Cr 24 # 11 305, B/Calle La Esperanza, Sincelejo</v>
          </cell>
          <cell r="AL350" t="str">
            <v>3008192707
2761199</v>
          </cell>
        </row>
        <row r="351">
          <cell r="F351" t="str">
            <v>Fredonia</v>
          </cell>
          <cell r="U351" t="str">
            <v>Diciembre 16 de 2012</v>
          </cell>
          <cell r="AF351" t="str">
            <v>MORENO CUBILLOS MONICA CRISTINA</v>
          </cell>
          <cell r="AG351" t="str">
            <v xml:space="preserve">MONICA CRISTINA MORENO CUBILLOS </v>
          </cell>
          <cell r="AH351" t="str">
            <v>1.020.715.387 de Bogotá</v>
          </cell>
          <cell r="AI351" t="str">
            <v>Bogotá, Junio 1 de 1986</v>
          </cell>
          <cell r="AK351" t="str">
            <v>Cl 166 # 8 H 20  Apt 104 Int 1, B/Santa Terersa, Bogotá</v>
          </cell>
          <cell r="AL351" t="str">
            <v>6788711
3124059862</v>
          </cell>
        </row>
        <row r="352">
          <cell r="F352" t="str">
            <v>Fresno</v>
          </cell>
          <cell r="U352" t="str">
            <v>Diciembre 17 de 2012</v>
          </cell>
          <cell r="AF352" t="str">
            <v>MORENO FERIA MONICA ISABEL</v>
          </cell>
          <cell r="AG352" t="str">
            <v xml:space="preserve">MONICA ISABEL MORENO FERIA </v>
          </cell>
          <cell r="AH352" t="str">
            <v>52.074.328 de Bogotá</v>
          </cell>
          <cell r="AI352" t="str">
            <v>Bogotá, Abril 20 de 1972</v>
          </cell>
          <cell r="AK352" t="str">
            <v>Cl 4 # 71 14 B/Nueva Marsella, Bogota</v>
          </cell>
          <cell r="AL352" t="str">
            <v>5636842
3162345354</v>
          </cell>
        </row>
        <row r="353">
          <cell r="F353" t="str">
            <v>Frontino</v>
          </cell>
          <cell r="U353" t="str">
            <v>Diciembre 18 de 2012</v>
          </cell>
          <cell r="AF353" t="str">
            <v>MORENO LEAL KATERINE</v>
          </cell>
          <cell r="AG353" t="str">
            <v>KATERINE MORENO LEAL</v>
          </cell>
          <cell r="AH353" t="str">
            <v>45.560.735 de Cartagena</v>
          </cell>
          <cell r="AI353" t="str">
            <v xml:space="preserve">Cartagena, Octubre 30 de 1984 </v>
          </cell>
          <cell r="AK353" t="str">
            <v>Cl 32 C # 44 C 76 B/Boston, Cartagena</v>
          </cell>
          <cell r="AL353">
            <v>3107148858</v>
          </cell>
        </row>
        <row r="354">
          <cell r="F354" t="str">
            <v>Fuente De Oro</v>
          </cell>
          <cell r="U354" t="str">
            <v>Diciembre 19 de 2012</v>
          </cell>
          <cell r="AF354" t="str">
            <v>MORENO MORENO YUDY</v>
          </cell>
          <cell r="AG354" t="str">
            <v>YUDY MORENO MORENO</v>
          </cell>
          <cell r="AH354" t="str">
            <v>39.426.474 de Apartadó</v>
          </cell>
          <cell r="AI354" t="str">
            <v>Apartado, Noviembre 9 de 1983</v>
          </cell>
          <cell r="AK354" t="str">
            <v>Cr 114 A # 110 49, Apartadó</v>
          </cell>
          <cell r="AL354" t="str">
            <v>3117101988
3128129301</v>
          </cell>
        </row>
        <row r="355">
          <cell r="F355" t="str">
            <v>Fundacion</v>
          </cell>
          <cell r="U355" t="str">
            <v>Diciembre 20 de 2012</v>
          </cell>
          <cell r="AF355" t="str">
            <v>MORENO ROJAS ANGELA</v>
          </cell>
          <cell r="AG355" t="str">
            <v>ANGELA MORENO ROJAS</v>
          </cell>
          <cell r="AH355" t="str">
            <v>28.168.289 de Guadalupe - Santander</v>
          </cell>
          <cell r="AI355" t="str">
            <v>Guadalupe - Santander, Junio 30 de 1957</v>
          </cell>
          <cell r="AK355" t="str">
            <v>Cr 88 # 75 B 57 B/Florencia, Bogotá</v>
          </cell>
          <cell r="AL355" t="str">
            <v>2511863 3103202114</v>
          </cell>
        </row>
        <row r="356">
          <cell r="F356" t="str">
            <v>Funes</v>
          </cell>
          <cell r="U356" t="str">
            <v>Diciembre 21 de 2012</v>
          </cell>
          <cell r="AF356" t="str">
            <v>MORENO SILVA SANDRA</v>
          </cell>
          <cell r="AG356" t="str">
            <v xml:space="preserve">SANDRA MORENO SILVA </v>
          </cell>
          <cell r="AH356" t="str">
            <v>39.783.138 de Bogotá</v>
          </cell>
          <cell r="AI356" t="str">
            <v>Bogotá, Noviembre 1 de 1969</v>
          </cell>
          <cell r="AK356" t="str">
            <v>Cr 14 A # 151 A 39, Bogotá</v>
          </cell>
          <cell r="AL356" t="str">
            <v>8143722
3123783028</v>
          </cell>
        </row>
        <row r="357">
          <cell r="F357" t="str">
            <v>Funza</v>
          </cell>
          <cell r="U357" t="str">
            <v>Diciembre 22 de 2012</v>
          </cell>
          <cell r="AF357" t="str">
            <v>MOSQUERA JEFFERSON</v>
          </cell>
          <cell r="AG357" t="str">
            <v xml:space="preserve">JEFFERSON MOSQUERA </v>
          </cell>
          <cell r="AH357" t="str">
            <v>1.114.726.433 de Dagua</v>
          </cell>
          <cell r="AI357" t="str">
            <v>Buenaventura, enero 17 de 1986</v>
          </cell>
          <cell r="AK357" t="str">
            <v>Cl 1 Sur # 53-05, B/Transformacion Anillo Vial, Buenaventura</v>
          </cell>
          <cell r="AL357" t="str">
            <v>2414105
3158511291</v>
          </cell>
        </row>
        <row r="358">
          <cell r="F358" t="str">
            <v>Fuquene</v>
          </cell>
          <cell r="U358" t="str">
            <v>Diciembre 23 de 2012</v>
          </cell>
          <cell r="AF358" t="str">
            <v>MUNERA CASTAÑEDA VICTOR HUGO</v>
          </cell>
          <cell r="AG358" t="str">
            <v>VICTOR HUGO MUNERA CASTAÑEDA</v>
          </cell>
          <cell r="AH358" t="str">
            <v>8.430.256 Itagüi</v>
          </cell>
          <cell r="AI358" t="str">
            <v>Medellín, Agosto 3 de 1980</v>
          </cell>
          <cell r="AK358" t="str">
            <v>Cl 72 # 48 62, Medellin</v>
          </cell>
          <cell r="AL358" t="str">
            <v>2814870
3167874765</v>
          </cell>
        </row>
        <row r="359">
          <cell r="F359" t="str">
            <v>Fusagasuga</v>
          </cell>
          <cell r="U359" t="str">
            <v>Diciembre 24 de 2012</v>
          </cell>
          <cell r="AF359" t="str">
            <v>MUÑOZ GIRALDO DIANA MARCELA</v>
          </cell>
          <cell r="AG359" t="str">
            <v xml:space="preserve">DIANA MARCELA MUÑOZ GIRALDO </v>
          </cell>
          <cell r="AH359" t="str">
            <v>1.061.723.415 de Popayan</v>
          </cell>
          <cell r="AI359" t="str">
            <v>Popayán, Marzo 3 de 1989</v>
          </cell>
          <cell r="AK359" t="str">
            <v>Cl 69 A N # 5 A 42 Piso 2, B/La Paz, Popayan</v>
          </cell>
          <cell r="AL359">
            <v>3207856161</v>
          </cell>
        </row>
        <row r="360">
          <cell r="F360" t="str">
            <v>Gachala</v>
          </cell>
          <cell r="U360" t="str">
            <v>Diciembre 25 de 2012</v>
          </cell>
          <cell r="AF360" t="str">
            <v>MUÑOZ PEREZ JENNY AMANDA</v>
          </cell>
          <cell r="AG360" t="str">
            <v xml:space="preserve">JENNY AMANDA MUÑOZ PEREZ </v>
          </cell>
          <cell r="AH360" t="str">
            <v>59.833.707 de Pasto</v>
          </cell>
          <cell r="AI360" t="str">
            <v>Pasto, Septiembre 3 de 1974</v>
          </cell>
          <cell r="AK360" t="str">
            <v>Cr 38 A # 7-25 B/Mariluz 3, Pasto</v>
          </cell>
          <cell r="AL360" t="str">
            <v>3178364727 7223661</v>
          </cell>
        </row>
        <row r="361">
          <cell r="F361" t="str">
            <v>Gachancipa</v>
          </cell>
          <cell r="U361" t="str">
            <v>Diciembre 26 de 2012</v>
          </cell>
          <cell r="AF361" t="str">
            <v>MURCIA BOHORQUEZ LUIS ENRIQUE</v>
          </cell>
          <cell r="AG361" t="str">
            <v xml:space="preserve">LUIS ENRIQUE MURCIA BOHORQUEZ </v>
          </cell>
          <cell r="AH361" t="str">
            <v>80.068.817 de Bogotá</v>
          </cell>
          <cell r="AI361" t="str">
            <v>Bogotá, Septiembre 24 de 1979</v>
          </cell>
          <cell r="AK361" t="str">
            <v>Dg 5 F # 43 B 69, B/La Francia, Bogotá</v>
          </cell>
          <cell r="AL361" t="str">
            <v>4066371
3118712467</v>
          </cell>
        </row>
        <row r="362">
          <cell r="F362" t="str">
            <v>Gachantiva</v>
          </cell>
          <cell r="U362" t="str">
            <v>Diciembre 27 de 2012</v>
          </cell>
          <cell r="AF362" t="str">
            <v>MURCIA TACUMA LUZ MARYORI</v>
          </cell>
          <cell r="AG362" t="str">
            <v xml:space="preserve">LUZ MARYORI MURCIA TACUMA </v>
          </cell>
          <cell r="AH362" t="str">
            <v>52.133.008 de Bogotá</v>
          </cell>
          <cell r="AI362" t="str">
            <v>Bogotá, Mayo 28 de 1975</v>
          </cell>
          <cell r="AK362" t="str">
            <v>Cl 67 # 18 Q 23 Sur, B/Juan Pablo II, Bogotá</v>
          </cell>
          <cell r="AL362" t="str">
            <v>7653575
3134993836</v>
          </cell>
        </row>
        <row r="363">
          <cell r="F363" t="str">
            <v>Gacheta</v>
          </cell>
          <cell r="U363" t="str">
            <v>Diciembre 28 de 2012</v>
          </cell>
          <cell r="AF363" t="str">
            <v>MURILLO VALENCIA MARTHA FRANCISCA</v>
          </cell>
          <cell r="AG363" t="str">
            <v>MARTHA FRANCISCA MURILLO VALENCIA</v>
          </cell>
          <cell r="AH363" t="str">
            <v>35.600.820 de Quibdó</v>
          </cell>
          <cell r="AI363" t="str">
            <v>Quibdó, Febrero  9 de 1974</v>
          </cell>
          <cell r="AK363" t="str">
            <v>Cl 13 # 83 76 B/La Playita, Quibdó</v>
          </cell>
          <cell r="AL363" t="str">
            <v>6718444
3206329126</v>
          </cell>
        </row>
        <row r="364">
          <cell r="F364" t="str">
            <v>Galan</v>
          </cell>
          <cell r="U364" t="str">
            <v>Diciembre 29 de 2012</v>
          </cell>
          <cell r="AF364" t="str">
            <v>NARVAEZ CASTILLO ROGER JOSE</v>
          </cell>
          <cell r="AG364" t="str">
            <v>ROGER JOSE NARVAEZ CASTILLO</v>
          </cell>
          <cell r="AH364" t="str">
            <v>6.818.357 de Sincelejo</v>
          </cell>
          <cell r="AI364" t="str">
            <v>Montería, Diciembre 16 de 1954</v>
          </cell>
          <cell r="AK364" t="str">
            <v>Cr 7ª # 29 29, Sincelejo</v>
          </cell>
          <cell r="AL364">
            <v>3126813362</v>
          </cell>
        </row>
        <row r="365">
          <cell r="F365" t="str">
            <v>Galapa</v>
          </cell>
          <cell r="U365" t="str">
            <v>Diciembre 30 de 2012</v>
          </cell>
          <cell r="AF365" t="str">
            <v>NARVAEZ CRIOLLO LUIS ALBERTO</v>
          </cell>
          <cell r="AG365" t="str">
            <v xml:space="preserve">LUIS ALBERTO NARVAEZ CRIOLLO </v>
          </cell>
          <cell r="AH365" t="str">
            <v>98.399.731 de Pasto</v>
          </cell>
          <cell r="AI365" t="str">
            <v>Cali, Marzo 15 de 1978</v>
          </cell>
          <cell r="AK365" t="str">
            <v>Av los Estudiantes # 4 64, Tumaco</v>
          </cell>
          <cell r="AL365">
            <v>3182762172</v>
          </cell>
        </row>
        <row r="366">
          <cell r="F366" t="str">
            <v>Galeras</v>
          </cell>
          <cell r="U366" t="str">
            <v>Diciembre 31 de 2012</v>
          </cell>
          <cell r="AF366" t="str">
            <v>NARVAEZ GOMEZ EYDER ORLANDO</v>
          </cell>
          <cell r="AG366" t="str">
            <v>EYDER ORLANDO NARVAEZ GOMEZ</v>
          </cell>
          <cell r="AH366" t="str">
            <v>18.129.611 de Mocoa</v>
          </cell>
          <cell r="AI366" t="str">
            <v>Mocoa, Junio 7 de 1982</v>
          </cell>
          <cell r="AK366" t="str">
            <v>Cl 2 # 4 02, B/La Independencia, Mocoa</v>
          </cell>
          <cell r="AL366">
            <v>3208147667</v>
          </cell>
        </row>
        <row r="367">
          <cell r="F367" t="str">
            <v>Gama</v>
          </cell>
          <cell r="AF367" t="str">
            <v>NAVARRO AGUILAR NEYMAR</v>
          </cell>
          <cell r="AG367" t="str">
            <v xml:space="preserve">NEYMAR NAVARRO AGUILAR </v>
          </cell>
          <cell r="AH367" t="str">
            <v>79.968.443 de Bogotá</v>
          </cell>
          <cell r="AI367" t="str">
            <v>Bogotá, Julio 22 de 1978</v>
          </cell>
          <cell r="AK367" t="str">
            <v>Cl 65 Sur # 1 A Sur 51 Este Int 5 Casa 40, Ciudadela Sierras de Santa Fe II, B/Porvenir, Bogotá</v>
          </cell>
          <cell r="AL367" t="str">
            <v>7391041
3114681106</v>
          </cell>
        </row>
        <row r="368">
          <cell r="F368" t="str">
            <v>Gamarra</v>
          </cell>
          <cell r="AF368" t="str">
            <v>NAVARRO RODRIGUEZ SANDRA MARGARITA</v>
          </cell>
          <cell r="AG368" t="str">
            <v>SANDRA MARGARITA NAVARRO RODRIGUEZ</v>
          </cell>
          <cell r="AH368" t="str">
            <v>49.784.744 de Valledupar</v>
          </cell>
          <cell r="AI368" t="str">
            <v>Maicao, Diciembre 16 de 1977</v>
          </cell>
          <cell r="AK368" t="str">
            <v>Cl 28 # 27 57 B/7 de Agosto, Valledupar</v>
          </cell>
          <cell r="AL368" t="str">
            <v>3184450794
3013092890</v>
          </cell>
        </row>
        <row r="369">
          <cell r="F369" t="str">
            <v>Gambita</v>
          </cell>
          <cell r="AF369" t="str">
            <v>NIETO BLANCO ELIDA MARGARITA</v>
          </cell>
          <cell r="AG369" t="str">
            <v xml:space="preserve">ELIDA MARGARITA NIETO BLANCO </v>
          </cell>
          <cell r="AH369" t="str">
            <v>64.557.450 de Sincelejo</v>
          </cell>
          <cell r="AI369" t="str">
            <v>San Onofre, Diciembre 20 de 1967</v>
          </cell>
          <cell r="AK369" t="str">
            <v>Cr 19 # 17 04, B/Las Flores, San Onofre</v>
          </cell>
          <cell r="AL369">
            <v>3135840128</v>
          </cell>
        </row>
        <row r="370">
          <cell r="F370" t="str">
            <v>Gameza</v>
          </cell>
          <cell r="AF370" t="str">
            <v>NORIEGA PEDROZO HENRY</v>
          </cell>
          <cell r="AG370" t="str">
            <v xml:space="preserve">HENRY NORIEGA PEDROZO </v>
          </cell>
          <cell r="AH370" t="str">
            <v>13.865.142 de Barrancabermeja</v>
          </cell>
          <cell r="AI370" t="str">
            <v>Barrancabermeja, Julio 14 de 1979</v>
          </cell>
          <cell r="AK370" t="str">
            <v>Cr 21 # 65 16, B/Parnaso, Barrancabermeja</v>
          </cell>
          <cell r="AL370">
            <v>3135841368</v>
          </cell>
        </row>
        <row r="371">
          <cell r="F371" t="str">
            <v>Garagoa</v>
          </cell>
          <cell r="AF371" t="str">
            <v>NUMPAQUE LOPEZ LILIAM</v>
          </cell>
          <cell r="AG371" t="str">
            <v>LILIAM NUMPAQUE LOPEZ</v>
          </cell>
          <cell r="AH371" t="str">
            <v>52.443.151 de Bogotá</v>
          </cell>
          <cell r="AI371" t="str">
            <v>Bogotá, enero 30 de 1979</v>
          </cell>
          <cell r="AK371" t="str">
            <v>Cr 14 A # 31 F 62 Sur, Bogotá</v>
          </cell>
          <cell r="AL371" t="str">
            <v>7022350 8019972 3003090819</v>
          </cell>
        </row>
        <row r="372">
          <cell r="F372" t="str">
            <v>Garzon</v>
          </cell>
          <cell r="AF372" t="str">
            <v>NUMPAQUE LOPEZ NELLY MARIA</v>
          </cell>
          <cell r="AG372" t="str">
            <v>NELLY MARIA NUMPAQUE LOPEZ</v>
          </cell>
          <cell r="AH372" t="str">
            <v>52.726.144 de Bogotá</v>
          </cell>
          <cell r="AI372" t="str">
            <v>Abril 10 de 1981</v>
          </cell>
          <cell r="AK372" t="str">
            <v>Cl 30 Sur # 14B 05 Apt 202 Int 4-Bogotá</v>
          </cell>
          <cell r="AL372">
            <v>2725105</v>
          </cell>
        </row>
        <row r="373">
          <cell r="F373" t="str">
            <v>Genova</v>
          </cell>
          <cell r="AF373" t="str">
            <v>OBANDO GUEVARA YADIRA LORENA</v>
          </cell>
          <cell r="AG373" t="str">
            <v xml:space="preserve">YADIRA LORENA OBANDO GUEVARA </v>
          </cell>
          <cell r="AH373" t="str">
            <v>27.388.327 de Puerres</v>
          </cell>
          <cell r="AI373" t="str">
            <v>Puerres, Agosto 20 de 1976</v>
          </cell>
          <cell r="AK373" t="str">
            <v>Cr 2 # 2 38, B/Esmeralda, Puerres</v>
          </cell>
          <cell r="AL373" t="str">
            <v>3218557254
3187323108</v>
          </cell>
        </row>
        <row r="374">
          <cell r="F374" t="str">
            <v>Gigante</v>
          </cell>
          <cell r="AF374" t="str">
            <v>OLAVE CARRERA JAVIER RODOLFO</v>
          </cell>
          <cell r="AG374" t="str">
            <v xml:space="preserve">JAVIER RODOLFO OLAVE CARRERA </v>
          </cell>
          <cell r="AH374" t="str">
            <v>79.788.095 de Bogotá</v>
          </cell>
          <cell r="AI374" t="str">
            <v>Bogotá, Junio 18 de 1976</v>
          </cell>
          <cell r="AK374" t="str">
            <v>Av Cr 11 # 112-65, B/Santa Barbara, Bogotá</v>
          </cell>
          <cell r="AL374" t="str">
            <v>3003420606
6960018</v>
          </cell>
        </row>
        <row r="375">
          <cell r="F375" t="str">
            <v>Ginebra</v>
          </cell>
          <cell r="AF375" t="str">
            <v>OLIVARES MENDEZ INDE YATSI</v>
          </cell>
          <cell r="AG375" t="str">
            <v xml:space="preserve">INDE YATSI OLIVARES MENDEZ </v>
          </cell>
          <cell r="AH375" t="str">
            <v>1.023.870.705 de Bogotá</v>
          </cell>
          <cell r="AI375" t="str">
            <v>Bogotá, Mayo 19 de 1987</v>
          </cell>
          <cell r="AK375" t="str">
            <v>Cl 36 Bis Sur # 6 05 este, B/La Victoria, Bogotá</v>
          </cell>
          <cell r="AL375" t="str">
            <v>3642710
3675495</v>
          </cell>
        </row>
        <row r="376">
          <cell r="F376" t="str">
            <v>Giraldo</v>
          </cell>
          <cell r="AF376" t="str">
            <v>ORDOÑEZ RAMOS JHON FREDY</v>
          </cell>
          <cell r="AG376" t="str">
            <v xml:space="preserve">JHON FREDY ORDOÑEZ RAMOS </v>
          </cell>
          <cell r="AH376" t="str">
            <v>12.200.943 de Garzon</v>
          </cell>
          <cell r="AI376" t="str">
            <v>Garzon, Octubre 31 de 1982</v>
          </cell>
          <cell r="AK376" t="str">
            <v>Cr 14 # 11 97 B/Las Torres, Florencia</v>
          </cell>
          <cell r="AL376" t="str">
            <v>3214883510
3204893374</v>
          </cell>
        </row>
        <row r="377">
          <cell r="F377" t="str">
            <v>Girardot</v>
          </cell>
          <cell r="AF377" t="str">
            <v>ORTEGA AREVALO ALVARO EMILIO</v>
          </cell>
          <cell r="AG377" t="str">
            <v xml:space="preserve">ALVARO EMILIO ORTEGA AREVALO </v>
          </cell>
          <cell r="AH377" t="str">
            <v>12.996.386 de Pasto</v>
          </cell>
          <cell r="AI377" t="str">
            <v>Pasto, Mayo 21 de 1969</v>
          </cell>
          <cell r="AK377" t="str">
            <v>Institución Educativa Monopamba Puerres Nariño</v>
          </cell>
          <cell r="AL377">
            <v>3164461263</v>
          </cell>
        </row>
        <row r="378">
          <cell r="F378" t="str">
            <v>Girardota</v>
          </cell>
          <cell r="AF378" t="str">
            <v>ORTEGA NIÑO LEDYS MARIA</v>
          </cell>
          <cell r="AG378" t="str">
            <v xml:space="preserve">LEDYS MARIA ORTEGA NIÑO </v>
          </cell>
          <cell r="AH378" t="str">
            <v>22.810.527 de Cartagena</v>
          </cell>
          <cell r="AI378" t="str">
            <v>Cúcuta, Octubre 26 de 1980</v>
          </cell>
          <cell r="AK378" t="str">
            <v>El Salado Bolivar, Carmen de Bolivar</v>
          </cell>
          <cell r="AL378" t="str">
            <v>3116664530 3145076835</v>
          </cell>
        </row>
        <row r="379">
          <cell r="F379" t="str">
            <v>Giron</v>
          </cell>
          <cell r="AF379" t="str">
            <v>ORTIZ MARTINEZ JOHANNA ALEJANDRA</v>
          </cell>
          <cell r="AG379" t="str">
            <v xml:space="preserve">JOHANNA ALEJANDRA ORTIZ MARTINEZ </v>
          </cell>
          <cell r="AH379" t="str">
            <v>52.713.386 de Bogotá</v>
          </cell>
          <cell r="AI379" t="str">
            <v>Ibagué, Junio 25 de 1981</v>
          </cell>
          <cell r="AK379" t="str">
            <v>Cr 72 # 23-24 Mz B1 Int 9 Ap 205, Bogotá</v>
          </cell>
          <cell r="AL379" t="str">
            <v>3112535941 4161661</v>
          </cell>
        </row>
        <row r="380">
          <cell r="F380" t="str">
            <v>Gomez Plata</v>
          </cell>
          <cell r="AF380" t="str">
            <v>ORTIZ NARVAEZ CESAR DAVID</v>
          </cell>
          <cell r="AG380" t="str">
            <v xml:space="preserve">CESAR DAVID ORTIZ NARVAEZ </v>
          </cell>
          <cell r="AH380" t="str">
            <v>1.848.995 de Ipiales</v>
          </cell>
          <cell r="AI380" t="str">
            <v>Ipiales, Noviembre 12 de 1981</v>
          </cell>
          <cell r="AK380" t="str">
            <v>Mistares III C 247, Ipiales</v>
          </cell>
          <cell r="AL380">
            <v>3152710846</v>
          </cell>
        </row>
        <row r="381">
          <cell r="F381" t="str">
            <v>Gonzalez</v>
          </cell>
          <cell r="AF381" t="str">
            <v>ORTIZ PERENGUEZ NELSON EDUARDO</v>
          </cell>
          <cell r="AG381" t="str">
            <v xml:space="preserve">NELSON EDUARDO ORTIZ PERENGUEZ </v>
          </cell>
          <cell r="AH381" t="str">
            <v>97.481.009 de San Francisco</v>
          </cell>
          <cell r="AI381" t="str">
            <v>San Francisco - PutuMayo, Febrero 23 de 1983</v>
          </cell>
          <cell r="AK381" t="str">
            <v>Cr 17 # 3 16 Ap 302, B/El Firme, Buenaventura</v>
          </cell>
          <cell r="AL381">
            <v>3202758324</v>
          </cell>
        </row>
        <row r="382">
          <cell r="F382" t="str">
            <v>Gramalote</v>
          </cell>
          <cell r="AF382" t="str">
            <v>ORTIZ RESTREPO EIDER ALEXANDER</v>
          </cell>
          <cell r="AG382" t="str">
            <v>EIDER ALEXANDER ORTIZ RESTREPO</v>
          </cell>
          <cell r="AH382" t="str">
            <v>8.155.540 de Santa Rosa de Osos</v>
          </cell>
          <cell r="AI382" t="str">
            <v>Itagui, Marzo 10 de 1978</v>
          </cell>
          <cell r="AK382" t="str">
            <v>Cl 64 B # 93 08, B/Robledo La Campiña, Medellin</v>
          </cell>
          <cell r="AL382" t="str">
            <v>4260839
3167601360</v>
          </cell>
        </row>
        <row r="383">
          <cell r="F383" t="str">
            <v>Granada</v>
          </cell>
          <cell r="AF383" t="str">
            <v>ORTIZ TORRES JUAN JOSE</v>
          </cell>
          <cell r="AG383" t="str">
            <v xml:space="preserve">JUAN JOSE ORTIZ TORRES </v>
          </cell>
          <cell r="AH383" t="str">
            <v>79.514.855 de Bogotá</v>
          </cell>
          <cell r="AI383" t="str">
            <v>Bogotá, Marzo 25 de 1970</v>
          </cell>
          <cell r="AK383" t="str">
            <v xml:space="preserve">Tv 47 A # 2 53, Bogotá </v>
          </cell>
          <cell r="AL383" t="str">
            <v>7205267
3153450559</v>
          </cell>
        </row>
        <row r="384">
          <cell r="F384" t="str">
            <v>Granada</v>
          </cell>
          <cell r="AF384" t="str">
            <v>OSORIO ALMANZA DORA MARIA</v>
          </cell>
          <cell r="AG384" t="str">
            <v xml:space="preserve">DORA MARIA OSORIO ALMANZA </v>
          </cell>
          <cell r="AH384" t="str">
            <v>1.073.816.960 de San Pelayo</v>
          </cell>
          <cell r="AI384" t="str">
            <v>Cereté, Noviembre 11 de 1985</v>
          </cell>
          <cell r="AK384" t="str">
            <v>Cl 12 B # 21 52, B/6 de marzo, Monteria</v>
          </cell>
          <cell r="AL384" t="str">
            <v>7745805
3006827814</v>
          </cell>
        </row>
        <row r="385">
          <cell r="F385" t="str">
            <v>Granada</v>
          </cell>
          <cell r="AF385" t="str">
            <v xml:space="preserve">OSORIO MURILLO MARIA DEL ROSARIO </v>
          </cell>
          <cell r="AG385" t="str">
            <v xml:space="preserve">MARIA DEL ROSARIO OSORIO MURILLO </v>
          </cell>
          <cell r="AH385" t="str">
            <v xml:space="preserve">30.399.795 de Manizales </v>
          </cell>
          <cell r="AI385" t="str">
            <v xml:space="preserve">Manizales, Noviembre 24 de 1978 </v>
          </cell>
          <cell r="AK385" t="str">
            <v>Cl 54 # 10 66, Bogotá</v>
          </cell>
          <cell r="AL385">
            <v>3006087400</v>
          </cell>
        </row>
        <row r="386">
          <cell r="F386" t="str">
            <v>Guaca</v>
          </cell>
          <cell r="AF386" t="str">
            <v>OSORIO SEVERICHE LIZETH MARIA</v>
          </cell>
          <cell r="AG386" t="str">
            <v xml:space="preserve">LIZETH MARIA OSORIO SEVERICHE </v>
          </cell>
          <cell r="AH386" t="str">
            <v>1.100.396.084 de Since</v>
          </cell>
          <cell r="AI386" t="str">
            <v>Sincelejo, Diciembre 3 de 1989</v>
          </cell>
          <cell r="AK386" t="str">
            <v>Cr 8 # 11 04, B/Palacio, Since</v>
          </cell>
          <cell r="AL386">
            <v>3106224807</v>
          </cell>
        </row>
        <row r="387">
          <cell r="F387" t="str">
            <v>Guacamayas</v>
          </cell>
          <cell r="AF387" t="str">
            <v>OSPINA MARTINEZ GUILLERMO ANDRES</v>
          </cell>
          <cell r="AG387" t="str">
            <v xml:space="preserve">GUILLERMO ANDRES OSPINA MARTINEZ </v>
          </cell>
          <cell r="AH387" t="str">
            <v>1.013.602.059 de Bogotá</v>
          </cell>
          <cell r="AI387" t="str">
            <v>Bogotá, Enero 8 de 1989</v>
          </cell>
          <cell r="AK387" t="str">
            <v>Cl 1 D # 23 A 16, B/El Vergel, Bogotá</v>
          </cell>
          <cell r="AL387" t="str">
            <v>4080111
3144612360</v>
          </cell>
        </row>
        <row r="388">
          <cell r="F388" t="str">
            <v>Guacari</v>
          </cell>
          <cell r="AF388" t="str">
            <v>OSPINO ZAMBRANO PATRICIA JUDITH</v>
          </cell>
          <cell r="AG388" t="str">
            <v>PATRICIA JUDITH OSPINO ZAMBRANO</v>
          </cell>
          <cell r="AH388" t="str">
            <v>36.641.223 de Guamal</v>
          </cell>
          <cell r="AI388" t="str">
            <v>Guamal Magdalena, Marzo 29 de 1979</v>
          </cell>
          <cell r="AK388" t="str">
            <v>Cl 12 # 1 C 50 Apt 4 Ed Noguera, Santa Marta</v>
          </cell>
          <cell r="AL388" t="str">
            <v>4313422 3106125200</v>
          </cell>
        </row>
        <row r="389">
          <cell r="F389" t="str">
            <v>Guacheta</v>
          </cell>
          <cell r="AF389" t="str">
            <v>OTERO VARGAS ANGELICA MARIA</v>
          </cell>
          <cell r="AG389" t="str">
            <v>ANGELICA MARIA OTERO VARGAS</v>
          </cell>
          <cell r="AH389" t="str">
            <v>52.447.114 de Bogotá</v>
          </cell>
          <cell r="AI389" t="str">
            <v>Bogotá, Mayo 6 de 1979</v>
          </cell>
          <cell r="AK389" t="str">
            <v>Dg 4 B # 42 37 Int 3 Ap 709, B/Primavera, Bogotá</v>
          </cell>
          <cell r="AL389" t="str">
            <v>7597842
3134166315</v>
          </cell>
        </row>
        <row r="390">
          <cell r="F390" t="str">
            <v>Guachucal</v>
          </cell>
          <cell r="AF390" t="str">
            <v>OVALLOS RODRIGUEZ CRISTIAN DAVID</v>
          </cell>
          <cell r="AG390" t="str">
            <v xml:space="preserve">CRISTIAN DAVID OVALLOS RODRIGUEZ </v>
          </cell>
          <cell r="AH390" t="str">
            <v>1.030.561.802 de Bogotá</v>
          </cell>
          <cell r="AI390" t="str">
            <v>Bogotá, Junio 25 de 1989</v>
          </cell>
          <cell r="AK390" t="str">
            <v>Cl 42 Sur # 12 20 B/El Amparo, Bogotá</v>
          </cell>
          <cell r="AL390" t="str">
            <v>4540016 3102820272</v>
          </cell>
        </row>
        <row r="391">
          <cell r="F391" t="str">
            <v>Guadalupe</v>
          </cell>
          <cell r="AF391" t="str">
            <v>PACHECO MESTRA ADRIANA PATRICIA</v>
          </cell>
          <cell r="AG391" t="str">
            <v>ADRIANA PATRICIA PACHECO MESTRA</v>
          </cell>
          <cell r="AH391" t="str">
            <v xml:space="preserve">50.931.615 de Montería </v>
          </cell>
          <cell r="AI391" t="str">
            <v>Monteria, Julio 1 de 1979</v>
          </cell>
          <cell r="AK391" t="str">
            <v>Cl 2 # 27 46 B/La Candelaria, Monteria</v>
          </cell>
          <cell r="AL391">
            <v>3126685918</v>
          </cell>
        </row>
        <row r="392">
          <cell r="F392" t="str">
            <v>Guadalupe</v>
          </cell>
          <cell r="AF392" t="str">
            <v>PACHECO ROPERO SAUL ANDRES</v>
          </cell>
          <cell r="AG392" t="str">
            <v>SAUL ANDRES PACHECO ROPERO</v>
          </cell>
          <cell r="AH392" t="str">
            <v>5.469.507 de Ocaña</v>
          </cell>
          <cell r="AI392" t="str">
            <v>Ocaña, Abril 11 de 1981</v>
          </cell>
          <cell r="AK392" t="str">
            <v>Cr 1 # 9 B 158 B/El Llanito, Ocaña</v>
          </cell>
          <cell r="AL392">
            <v>3002928335</v>
          </cell>
        </row>
        <row r="393">
          <cell r="F393" t="str">
            <v>Guadalupe</v>
          </cell>
          <cell r="AF393" t="str">
            <v>PACHECO SOSA ORLANDO</v>
          </cell>
          <cell r="AG393" t="str">
            <v xml:space="preserve">ORLANDO PACHECO SOSA </v>
          </cell>
          <cell r="AH393" t="str">
            <v>79.853.488 de Bogotá</v>
          </cell>
          <cell r="AI393" t="str">
            <v>Bogotá, Julio 13 de 1977</v>
          </cell>
          <cell r="AK393" t="str">
            <v>Cr 36 A # 22 11 Apt 302, B/Centro Urbano, Bogotá</v>
          </cell>
          <cell r="AL393" t="str">
            <v>3686450
3105552321</v>
          </cell>
        </row>
        <row r="394">
          <cell r="F394" t="str">
            <v>Guaduas</v>
          </cell>
          <cell r="AF394" t="str">
            <v>PACHON MARTINEZ YENNY MARGOTH</v>
          </cell>
          <cell r="AG394" t="str">
            <v xml:space="preserve">YENNY MARGOTH PACHON MARTINEZ </v>
          </cell>
          <cell r="AH394" t="str">
            <v>51.943.233 de Bogotá</v>
          </cell>
          <cell r="AI394" t="str">
            <v>Bogotá, Octubre 14 de 1969</v>
          </cell>
          <cell r="AK394" t="str">
            <v>Cr 71 D # 2 19, B/Americas Central, Bogotá</v>
          </cell>
          <cell r="AL394" t="str">
            <v>7964889
3142735311</v>
          </cell>
        </row>
        <row r="395">
          <cell r="F395" t="str">
            <v>Guaitarilla</v>
          </cell>
          <cell r="AF395" t="str">
            <v>PADILLA LASTRE JORGE LEONARDO</v>
          </cell>
          <cell r="AG395" t="str">
            <v>JORGE LEONARDO PADILLA LASTRE</v>
          </cell>
          <cell r="AH395" t="str">
            <v>1.102.828.060 de Sincelejo</v>
          </cell>
          <cell r="AI395" t="str">
            <v>Sincelejo, Noviembre 22 de 1989</v>
          </cell>
          <cell r="AK395" t="str">
            <v>Cr 27 # 23 109, B/Palermo, Sincelejo</v>
          </cell>
          <cell r="AL395">
            <v>3002308773</v>
          </cell>
        </row>
        <row r="396">
          <cell r="F396" t="str">
            <v>Gualmatan</v>
          </cell>
          <cell r="AF396" t="str">
            <v>PAEZ MOLINA DEBORA MILENA</v>
          </cell>
          <cell r="AG396" t="str">
            <v>DEBORA MILENA PAEZ MOLINA</v>
          </cell>
          <cell r="AH396" t="str">
            <v>52.859.218 de Bogotá</v>
          </cell>
          <cell r="AI396" t="str">
            <v>Bogotá, julio 12 de 1982</v>
          </cell>
          <cell r="AK396" t="str">
            <v>Dg 49 Sur # 85-17 Apt 534 T-10 Urb Madeiro Etapa I, Bogotá</v>
          </cell>
          <cell r="AL396" t="str">
            <v>7149828 7836602 310 5674734</v>
          </cell>
        </row>
        <row r="397">
          <cell r="F397" t="str">
            <v>Guamal</v>
          </cell>
          <cell r="AF397" t="str">
            <v>PAEZ REINA GREIX ANDREA</v>
          </cell>
          <cell r="AG397" t="str">
            <v xml:space="preserve">GREIX ANDREA PAEZ REINA </v>
          </cell>
          <cell r="AH397" t="str">
            <v>52.858.158 de Bogotá</v>
          </cell>
          <cell r="AI397" t="str">
            <v>Bogotá, Octubre 11 de 1981</v>
          </cell>
          <cell r="AK397" t="str">
            <v>Cl 53 B # 27 48, B/San Vicente, Bogotá</v>
          </cell>
          <cell r="AL397" t="str">
            <v>4647368
3123746835
3144674955</v>
          </cell>
        </row>
        <row r="398">
          <cell r="F398" t="str">
            <v>Guamal</v>
          </cell>
          <cell r="AF398" t="str">
            <v>PALACIOS MOSQUERA MARIA EULALIA</v>
          </cell>
          <cell r="AG398" t="str">
            <v>MARIA EULALIA PALACIOS MOSQUERA</v>
          </cell>
          <cell r="AH398" t="str">
            <v>54.250.730 de Quibdò</v>
          </cell>
          <cell r="AI398" t="str">
            <v>Certegui - Choco, Marzo 18 de 1960</v>
          </cell>
          <cell r="AK398" t="str">
            <v>Cl 24 # 12 65 B/Minuto de Dios, Quibdó</v>
          </cell>
          <cell r="AL398" t="str">
            <v>6709465
3128992982</v>
          </cell>
        </row>
        <row r="399">
          <cell r="F399" t="str">
            <v>Guamo</v>
          </cell>
          <cell r="AF399" t="str">
            <v>PALACIOS NAGLES LINA MARCELA</v>
          </cell>
          <cell r="AG399" t="str">
            <v xml:space="preserve">LINA MARCELA PALACIOS NAGLES </v>
          </cell>
          <cell r="AH399" t="str">
            <v>1.005.020.928 de Bogotá</v>
          </cell>
          <cell r="AI399" t="str">
            <v>Pueblo Rico Risaralda, Febrero 6 de 1986</v>
          </cell>
          <cell r="AK399" t="str">
            <v>Cl 47 A Sur # 14 A Este 84 Apt 101, B/Santa Rosa, Bogotá</v>
          </cell>
          <cell r="AL399">
            <v>3204541622</v>
          </cell>
        </row>
        <row r="400">
          <cell r="F400" t="str">
            <v>Guapi</v>
          </cell>
          <cell r="AF400" t="str">
            <v>PALACIOS ROMERO JEFFERSON STEVEN</v>
          </cell>
          <cell r="AG400" t="str">
            <v xml:space="preserve">JEFFERSON STEVEN PALACIOS ROMERO </v>
          </cell>
          <cell r="AH400" t="str">
            <v>1.033.765.793 de Bogotá</v>
          </cell>
          <cell r="AI400" t="str">
            <v>Bogotá, Junio 26 de 1994</v>
          </cell>
          <cell r="AK400" t="str">
            <v>Dg 69 A Bis # 18 L 91, B/Juan Pablo II, Bogotá</v>
          </cell>
          <cell r="AL400" t="str">
            <v>7663018
3203924226</v>
          </cell>
        </row>
        <row r="401">
          <cell r="F401" t="str">
            <v>Guapota</v>
          </cell>
          <cell r="AF401" t="str">
            <v>PALMET VERGARA LUIS CARLOS</v>
          </cell>
          <cell r="AG401" t="str">
            <v xml:space="preserve">LUIS CARLOS PALMET VERGARA </v>
          </cell>
          <cell r="AH401" t="str">
            <v>92.530.136 de Sincelejo</v>
          </cell>
          <cell r="AI401" t="str">
            <v>Sampuez Sucre, Diciembre 3 de 1977</v>
          </cell>
          <cell r="AK401" t="str">
            <v>Cr 22 # 28 B 36, B/Ciudad Jardin, Sincelejo</v>
          </cell>
          <cell r="AL401" t="str">
            <v>2748013
3013646888</v>
          </cell>
        </row>
        <row r="402">
          <cell r="F402" t="str">
            <v>Guaranda</v>
          </cell>
          <cell r="AF402" t="str">
            <v>PANTOJA VASQUEZ JUAN PABLO</v>
          </cell>
          <cell r="AG402" t="str">
            <v>JUAN PABLO PANTOJA VASQUEZ</v>
          </cell>
          <cell r="AH402" t="str">
            <v>93.137.296 del Espinal</v>
          </cell>
          <cell r="AI402" t="str">
            <v>Espinal, Abril 6 de 1984</v>
          </cell>
          <cell r="AK402" t="str">
            <v>Cl 15 # 5 13 B/Centro, Inirida</v>
          </cell>
          <cell r="AL402">
            <v>3164978836</v>
          </cell>
        </row>
        <row r="403">
          <cell r="F403" t="str">
            <v>Guarne</v>
          </cell>
          <cell r="AF403" t="str">
            <v>PARADA GUTIERREZ LEIDY JOHANNA</v>
          </cell>
          <cell r="AG403" t="str">
            <v xml:space="preserve">LEIDY JOHANNA PARADA GUTIERREZ </v>
          </cell>
          <cell r="AH403" t="str">
            <v>1.094.240.731 de Pamplona</v>
          </cell>
          <cell r="AI403" t="str">
            <v>Cúcuta, Abril 9 de 1976</v>
          </cell>
          <cell r="AK403" t="str">
            <v>Mz C Lote 14 Piso 2, B/Los Corales, Cartagena</v>
          </cell>
          <cell r="AL403" t="str">
            <v>3183030960
3126922313</v>
          </cell>
        </row>
        <row r="404">
          <cell r="F404" t="str">
            <v>Guasca</v>
          </cell>
          <cell r="AF404" t="str">
            <v>PAREDES GARCIA NADIA CAROLINA NATALIA MARIA</v>
          </cell>
          <cell r="AG404" t="str">
            <v>NADIA CAROLINA NATALIA MARIA PAREDES GARCIA</v>
          </cell>
          <cell r="AH404" t="str">
            <v>52.351.618 de Bogotá</v>
          </cell>
          <cell r="AI404" t="str">
            <v>Bogotá, Noviembre 2 de 1978</v>
          </cell>
          <cell r="AK404" t="str">
            <v>Av Cl 80 # 73 A 21 Int 4 Ap 340, Bogotá</v>
          </cell>
          <cell r="AL404" t="str">
            <v>4367778 3108812731</v>
          </cell>
        </row>
        <row r="405">
          <cell r="F405" t="str">
            <v>Guatape</v>
          </cell>
          <cell r="AF405" t="str">
            <v>PARRA SUAREZ CARLOS ANDRES</v>
          </cell>
          <cell r="AG405" t="str">
            <v xml:space="preserve">CARLOS ANDRES PARRA SUAREZ </v>
          </cell>
          <cell r="AH405" t="str">
            <v>1.030.590.949 de Bogotá</v>
          </cell>
          <cell r="AI405" t="str">
            <v>Bogotá, Mayo 3 de 1991</v>
          </cell>
          <cell r="AK405" t="str">
            <v>Cr 79 B # 45 70 Sur, B/Casablanca, Bogotá</v>
          </cell>
          <cell r="AL405" t="str">
            <v>2992512
3143804930</v>
          </cell>
        </row>
        <row r="406">
          <cell r="F406" t="str">
            <v>Guataqui</v>
          </cell>
          <cell r="AF406" t="str">
            <v>PAZ IMBACHI IVAN MARINO</v>
          </cell>
          <cell r="AG406" t="str">
            <v>IVAN MARINO PAZ IMBACHI</v>
          </cell>
          <cell r="AH406" t="str">
            <v>15.571.313 de Puerto Caicedo</v>
          </cell>
          <cell r="AI406" t="str">
            <v>Bolivar Cauca, Julio 18 de 1974</v>
          </cell>
          <cell r="AK406" t="str">
            <v>Cr 5 # 3 A 26 B/El Jardín, Puerto Caicedo</v>
          </cell>
          <cell r="AL406">
            <v>3122527427</v>
          </cell>
        </row>
        <row r="407">
          <cell r="F407" t="str">
            <v>Guatavita</v>
          </cell>
          <cell r="AF407" t="str">
            <v>PEDRO VIEJO PEREZ BEATRIZ</v>
          </cell>
          <cell r="AG407" t="str">
            <v xml:space="preserve">BEATRIZ PEDRO VIEJO PEREZ </v>
          </cell>
          <cell r="AH407" t="str">
            <v>CE 410977</v>
          </cell>
          <cell r="AI407" t="str">
            <v>España, Julio 28 de 1986</v>
          </cell>
          <cell r="AK407" t="str">
            <v>Cl 10 # 2 82, B/La Candelaria, Bogotá</v>
          </cell>
          <cell r="AL407">
            <v>3205918646</v>
          </cell>
        </row>
        <row r="408">
          <cell r="F408" t="str">
            <v>Guateque</v>
          </cell>
          <cell r="AF408" t="str">
            <v>PEÑA MERCADO IRMELA TERESA</v>
          </cell>
          <cell r="AG408" t="str">
            <v>IRMELA TERESA PEÑA MERCADO</v>
          </cell>
          <cell r="AH408" t="str">
            <v>64.580.282 de Sincelejo</v>
          </cell>
          <cell r="AI408" t="str">
            <v>Tolú, Junio 17 de 1977</v>
          </cell>
          <cell r="AK408" t="str">
            <v>Cl 37 # 21 F 150 B/La Macarena, Corozal</v>
          </cell>
          <cell r="AL408" t="str">
            <v>3105095689
3013792873</v>
          </cell>
        </row>
        <row r="409">
          <cell r="F409" t="str">
            <v>Guatica</v>
          </cell>
          <cell r="AF409" t="str">
            <v>PEÑA OSORIO ALBA ROCIO</v>
          </cell>
          <cell r="AG409" t="str">
            <v xml:space="preserve">ALBA ROCIO PEÑA OSORIO </v>
          </cell>
          <cell r="AH409" t="str">
            <v>52.841.605 de Bogotá</v>
          </cell>
          <cell r="AI409" t="str">
            <v>Bogotá, Noviembre 30 de 1981</v>
          </cell>
          <cell r="AK409" t="str">
            <v>Av Cr 72 # 7 A 75, B/Las 2 Avenidas Castilla, Bogotá</v>
          </cell>
          <cell r="AL409" t="str">
            <v>4115979
6942047
3123710801</v>
          </cell>
        </row>
        <row r="410">
          <cell r="F410" t="str">
            <v>Guavata</v>
          </cell>
          <cell r="AF410" t="str">
            <v>PEÑA ROMERO HUGO ARMANDO</v>
          </cell>
          <cell r="AG410" t="str">
            <v xml:space="preserve">HUGO ARMANDO PEÑA ROMERO </v>
          </cell>
          <cell r="AH410" t="str">
            <v>79.792.442 de Bogotá</v>
          </cell>
          <cell r="AI410" t="str">
            <v>Bogotá, Agosto 8 de 1977</v>
          </cell>
          <cell r="AK410" t="str">
            <v>Cl 64 # 13 35, B/Chapinero, Bogotá</v>
          </cell>
          <cell r="AL410" t="str">
            <v>8026720
3015994023</v>
          </cell>
        </row>
        <row r="411">
          <cell r="F411" t="str">
            <v>Guayabal De Siquima</v>
          </cell>
          <cell r="AF411" t="str">
            <v>PEÑA SANTANDER ESPERANZA</v>
          </cell>
          <cell r="AG411" t="str">
            <v xml:space="preserve">ESPERANZA PEÑA SANTANDER </v>
          </cell>
          <cell r="AH411" t="str">
            <v>39.796.454 de Bogotá</v>
          </cell>
          <cell r="AI411" t="str">
            <v>Bogotá, Julio 19 de 1970</v>
          </cell>
          <cell r="AK411" t="str">
            <v>Cr 5 B # 48 A 16, B/Diana Turbay, Bogotá</v>
          </cell>
          <cell r="AL411" t="str">
            <v>5673068
3108019132</v>
          </cell>
        </row>
        <row r="412">
          <cell r="F412" t="str">
            <v>Guayabetal</v>
          </cell>
          <cell r="AF412" t="str">
            <v>PEÑARANDA VILLAMIZAR ADRIAN FERNANDO</v>
          </cell>
          <cell r="AG412" t="str">
            <v>ADRIAN FERNANDO PEÑARANDA VILLAMIZAR</v>
          </cell>
          <cell r="AH412" t="str">
            <v>88.266.644 de Cúcuta</v>
          </cell>
          <cell r="AI412" t="str">
            <v>Cúcuta, Julio 9 de  1983</v>
          </cell>
          <cell r="AK412" t="str">
            <v>Cl 15 # 8 75 La Palmita - Villa del Rosario, Cúcuta</v>
          </cell>
          <cell r="AL412">
            <v>3118102358</v>
          </cell>
        </row>
        <row r="413">
          <cell r="F413" t="str">
            <v>Guayata</v>
          </cell>
          <cell r="AF413" t="str">
            <v>PERDOMO ESCANDON ORLANDO</v>
          </cell>
          <cell r="AG413" t="str">
            <v>ORLANDO PERDOMO ESCANDON</v>
          </cell>
          <cell r="AH413" t="str">
            <v xml:space="preserve">17.637.454 de Florencia </v>
          </cell>
          <cell r="AI413" t="str">
            <v>Florencia, Octubre 26 de 1964</v>
          </cell>
          <cell r="AK413" t="str">
            <v>Cl 1 H # 20 50, Florencia</v>
          </cell>
          <cell r="AL413" t="str">
            <v>3104547971
4358323</v>
          </cell>
        </row>
        <row r="414">
          <cell r="F414" t="str">
            <v>Guepsa</v>
          </cell>
          <cell r="AF414" t="str">
            <v>PERDOMO PEÑA PAULO ANDRES</v>
          </cell>
          <cell r="AG414" t="str">
            <v>PAULO ANDRES PERDOMO PEÑA</v>
          </cell>
          <cell r="AH414" t="str">
            <v>14.396.693 de Ibagué</v>
          </cell>
          <cell r="AI414" t="str">
            <v>Hulila, Junio 3 de 1982</v>
          </cell>
          <cell r="AK414" t="str">
            <v>Mz G Casa 27 U, B/Arkamonica, Ibagué</v>
          </cell>
          <cell r="AL414">
            <v>3144515455</v>
          </cell>
        </row>
        <row r="415">
          <cell r="F415" t="str">
            <v>Guican</v>
          </cell>
          <cell r="AF415" t="str">
            <v>PEREIRA DURAN CLAUDIA</v>
          </cell>
          <cell r="AG415" t="str">
            <v xml:space="preserve">CLAUDIA PEREIRA DURAN </v>
          </cell>
          <cell r="AH415" t="str">
            <v>63.489.964 de Bucaramanga</v>
          </cell>
          <cell r="AI415" t="str">
            <v>Giron, Octubre 20 de 1973</v>
          </cell>
          <cell r="AK415" t="str">
            <v>Cl 39 # 1 36, B/La Joya, Bucaramanga</v>
          </cell>
          <cell r="AL415">
            <v>3212019571</v>
          </cell>
        </row>
        <row r="416">
          <cell r="F416" t="str">
            <v>Gutierrez</v>
          </cell>
          <cell r="AF416" t="str">
            <v>PEREZ GARZA TAIDY</v>
          </cell>
          <cell r="AG416" t="str">
            <v xml:space="preserve">TAIDY PEREZ GARZA </v>
          </cell>
          <cell r="AH416" t="str">
            <v>1.093.763.279 de Los Patios</v>
          </cell>
          <cell r="AI416" t="str">
            <v>Tibú, Diciembre 15 de 1990</v>
          </cell>
          <cell r="AK416" t="str">
            <v>Av 13 Cl 51 # 1 21, B/Escalabrin, Cúcuta</v>
          </cell>
          <cell r="AL416">
            <v>3142573024</v>
          </cell>
        </row>
        <row r="417">
          <cell r="F417" t="str">
            <v>Hacari</v>
          </cell>
          <cell r="AF417" t="str">
            <v>PEREZ RIVERA NORMAN HERNANDO</v>
          </cell>
          <cell r="AG417" t="str">
            <v>NORMAN HERNANDO PEREZ RIVERA</v>
          </cell>
          <cell r="AH417" t="str">
            <v>71.225.548 de Bello</v>
          </cell>
          <cell r="AI417" t="str">
            <v>Medellín, Diciembre 19 de 1980</v>
          </cell>
          <cell r="AK417" t="str">
            <v>Cl 89a # 53 55 B/Aranjuez, Medellin</v>
          </cell>
          <cell r="AL417" t="str">
            <v>2116962
3146794927</v>
          </cell>
        </row>
        <row r="418">
          <cell r="F418" t="str">
            <v>Hatillo De Loba</v>
          </cell>
          <cell r="AF418" t="str">
            <v>PEREZ TORRES JOHANNA</v>
          </cell>
          <cell r="AG418" t="str">
            <v>JOHANNA PEREZ TORRES</v>
          </cell>
          <cell r="AH418" t="str">
            <v>52.712.821 de Bogotá</v>
          </cell>
          <cell r="AI418" t="str">
            <v>Bogotá, Abril 23 de 1981</v>
          </cell>
          <cell r="AK418" t="str">
            <v>Cl 41 Bis # 1 B 34 Este B/San Martin, Bogotá</v>
          </cell>
          <cell r="AL418">
            <v>3674649</v>
          </cell>
        </row>
        <row r="419">
          <cell r="F419" t="str">
            <v>Hato</v>
          </cell>
          <cell r="AF419" t="str">
            <v>PERILLA PINTO LIGIA PATRICIA</v>
          </cell>
          <cell r="AG419" t="str">
            <v>LIGIA PATRICIA PERILLA PINTO</v>
          </cell>
          <cell r="AH419" t="str">
            <v xml:space="preserve">28.557.969 de Ibagué </v>
          </cell>
          <cell r="AI419" t="str">
            <v>Managüa - Nicaragüa, 25 de Agosto de 1982</v>
          </cell>
          <cell r="AK419" t="str">
            <v>Cl 148 # 11 18 Apt 501, Bogotá</v>
          </cell>
          <cell r="AL419" t="str">
            <v>7522295
3175175336</v>
          </cell>
        </row>
        <row r="420">
          <cell r="F420" t="str">
            <v>Hato Corozal</v>
          </cell>
          <cell r="AF420" t="str">
            <v>PIEDRA CAICEDO LYDA CAROLINA</v>
          </cell>
          <cell r="AG420" t="str">
            <v>LYDA CAROLINA PIEDRA CAICEDO</v>
          </cell>
          <cell r="AH420" t="str">
            <v>52.790.719 de Bogotá</v>
          </cell>
          <cell r="AI420" t="str">
            <v>Bogotá, Diciembre 23 de 1980</v>
          </cell>
          <cell r="AK420" t="str">
            <v>Cr 82 # 77 01 B/La Granja, Bogotá</v>
          </cell>
        </row>
        <row r="421">
          <cell r="F421" t="str">
            <v>Hatonuevo</v>
          </cell>
          <cell r="AF421" t="str">
            <v>PIERNAGORDA VARGAS ANDRES ARTURO</v>
          </cell>
          <cell r="AG421" t="str">
            <v xml:space="preserve"> ANDRES ARTURO PIERNAGORDA VARGAS</v>
          </cell>
          <cell r="AH421" t="str">
            <v>1.010.188.759 de Bogotá</v>
          </cell>
          <cell r="AI421" t="str">
            <v>Bogotá, Febrero 16 de 1990</v>
          </cell>
          <cell r="AK421" t="str">
            <v>Cl 6 A # 88 D 71 Casa 6, Tintalá II, Bogotá</v>
          </cell>
          <cell r="AL421" t="str">
            <v>7401077
3016458877</v>
          </cell>
        </row>
        <row r="422">
          <cell r="F422" t="str">
            <v>Heliconia</v>
          </cell>
          <cell r="AF422" t="str">
            <v>PIMIENTO MUJICA SANDRA PATRICIA</v>
          </cell>
          <cell r="AG422" t="str">
            <v xml:space="preserve">SANDRA PATRICIA PIMIENTO MUJICA </v>
          </cell>
          <cell r="AH422" t="str">
            <v>1.116.786.089 de Arauca</v>
          </cell>
          <cell r="AI422" t="str">
            <v>Arauca, Febrero 1 de 1990</v>
          </cell>
          <cell r="AK422" t="str">
            <v>Cl 23 # 7 74, B/Unión, Arauca</v>
          </cell>
          <cell r="AL422">
            <v>3166176140</v>
          </cell>
        </row>
        <row r="423">
          <cell r="F423" t="str">
            <v>Herran</v>
          </cell>
          <cell r="AF423" t="str">
            <v>PINCHAO MUESES MYRIAM MARLENE</v>
          </cell>
          <cell r="AG423" t="str">
            <v xml:space="preserve">MYRIAM MARLENE PINCHAO MUESES </v>
          </cell>
          <cell r="AH423" t="str">
            <v>1.126.448.908 de Valle del Guamuez</v>
          </cell>
          <cell r="AI423" t="str">
            <v>Valle del Guamuez, Enero 13 de 1989</v>
          </cell>
          <cell r="AK423" t="str">
            <v>Inspeccion el Placer Vereda Esmeralda, Valle del Guamuez</v>
          </cell>
          <cell r="AL423" t="str">
            <v>3202871264
3168970957</v>
          </cell>
        </row>
        <row r="424">
          <cell r="F424" t="str">
            <v>Herveo</v>
          </cell>
          <cell r="AF424" t="str">
            <v>PINEDA LARA MARIA ANGELICA XIMENA</v>
          </cell>
          <cell r="AG424" t="str">
            <v xml:space="preserve">MARIA ANGELICA XIMENA PINEDA LARA </v>
          </cell>
          <cell r="AH424" t="str">
            <v>52.800.110 de Bogotá</v>
          </cell>
          <cell r="AI424" t="str">
            <v>Bogotá, Enero 4 de 1980</v>
          </cell>
          <cell r="AK424" t="str">
            <v>Cl 70 # 8 54 Apt 101, B/Quinta Camacho, Bogotá</v>
          </cell>
          <cell r="AL424" t="str">
            <v>2359896
3166251769</v>
          </cell>
        </row>
        <row r="425">
          <cell r="F425" t="str">
            <v>Hispania</v>
          </cell>
          <cell r="AF425" t="str">
            <v>PINEROS NINO ESPERANZA</v>
          </cell>
          <cell r="AG425" t="str">
            <v>ESPERANZA PIÑEROS NIÑO</v>
          </cell>
          <cell r="AH425" t="str">
            <v>52.262.449 de Bogotá</v>
          </cell>
          <cell r="AI425" t="str">
            <v>Bogotá, Febrero 14 de 1975</v>
          </cell>
          <cell r="AK425" t="str">
            <v>Cl 8 # 3 A 10, B/Pueblo Viejo, Cota</v>
          </cell>
          <cell r="AL425" t="str">
            <v>3107652601
8766171</v>
          </cell>
        </row>
        <row r="426">
          <cell r="F426" t="str">
            <v>Hobo</v>
          </cell>
          <cell r="AF426" t="str">
            <v>PINTO GUERRERO GREISY MARIA</v>
          </cell>
          <cell r="AG426" t="str">
            <v>GREISY MARIA PINTO GUERRERO</v>
          </cell>
          <cell r="AH426" t="str">
            <v>39.491.507 de Maicao</v>
          </cell>
          <cell r="AI426" t="str">
            <v>Maicao, Septiembre 10 de 1984</v>
          </cell>
          <cell r="AK426" t="str">
            <v>Cl 8 Cr 25 # 25 30 B/Paraiso, Maicao</v>
          </cell>
          <cell r="AL426">
            <v>3123543509</v>
          </cell>
        </row>
        <row r="427">
          <cell r="F427" t="str">
            <v>Honda</v>
          </cell>
          <cell r="AF427" t="str">
            <v>PINZON RODRIGUEZ JOSE FERNANDO</v>
          </cell>
          <cell r="AG427" t="str">
            <v>JOSE FERNANDO PINZON RODRIGUEZ</v>
          </cell>
          <cell r="AH427" t="str">
            <v>5.823.606 de Ibagué</v>
          </cell>
          <cell r="AI427" t="str">
            <v>Ibagué, Septiembre 28 de 1980</v>
          </cell>
          <cell r="AK427" t="str">
            <v>Tv 7 # 14 34 B/Humberto Solano, Mitú</v>
          </cell>
          <cell r="AL427">
            <v>3118458581</v>
          </cell>
        </row>
        <row r="428">
          <cell r="F428" t="str">
            <v>Ibague</v>
          </cell>
          <cell r="AF428" t="str">
            <v>PIRANGA VALENCIA JUVEN ARCADIO</v>
          </cell>
          <cell r="AG428" t="str">
            <v>JUVEN ARCADIO PIRANGA VALENCIA</v>
          </cell>
          <cell r="AH428" t="str">
            <v>17.658.203 de Florencia</v>
          </cell>
          <cell r="AI428" t="str">
            <v>Solano Caquetá, Enero 20 de 1978</v>
          </cell>
          <cell r="AK428" t="str">
            <v xml:space="preserve">Cl 6 # 15 28 B/Juan XXII, Florencia </v>
          </cell>
          <cell r="AL428">
            <v>3108621248</v>
          </cell>
        </row>
        <row r="429">
          <cell r="F429" t="str">
            <v>Icononzo</v>
          </cell>
          <cell r="AF429" t="str">
            <v>PIRAQUIVE CASTILLO CLAUDIA</v>
          </cell>
          <cell r="AG429" t="str">
            <v xml:space="preserve">CLAUDIA PIRAQUIVE CASTILLO </v>
          </cell>
          <cell r="AH429" t="str">
            <v>51.919.185 de Bogotá</v>
          </cell>
          <cell r="AI429" t="str">
            <v>Bogotá, Mayo 5 de 1968</v>
          </cell>
          <cell r="AK429" t="str">
            <v>Cl 20 C # 97 B 47, B/Fontibon, Bogotá</v>
          </cell>
          <cell r="AL429">
            <v>3105637414</v>
          </cell>
        </row>
        <row r="430">
          <cell r="F430" t="str">
            <v>Iles</v>
          </cell>
          <cell r="AF430" t="str">
            <v>PORRAS CAMACHO ANDREA JULIETH</v>
          </cell>
          <cell r="AG430" t="str">
            <v xml:space="preserve">ANDREA JULIETH PORRAS CAMACHO </v>
          </cell>
          <cell r="AH430" t="str">
            <v xml:space="preserve">1.098.724.248 de Bucaramanga </v>
          </cell>
          <cell r="AI430" t="str">
            <v>Barrancabermeja, Junio 16 de 1992</v>
          </cell>
          <cell r="AK430" t="str">
            <v>Cl 22 E # 11 66, B/Urb Santa Catalina, Sincelejo</v>
          </cell>
          <cell r="AL430">
            <v>3016061168</v>
          </cell>
        </row>
        <row r="431">
          <cell r="F431" t="str">
            <v>Imues</v>
          </cell>
          <cell r="AF431" t="str">
            <v>PORTILLA TORO SEGUNDO IGNACIO</v>
          </cell>
          <cell r="AG431" t="str">
            <v>SEGUNDO IGNACIO PORTILLA TORO</v>
          </cell>
          <cell r="AH431" t="str">
            <v>18.111.882 de Puerto Asís</v>
          </cell>
          <cell r="AI431" t="str">
            <v>Puerto Asís, Marzo 31 de 1969</v>
          </cell>
          <cell r="AK431" t="str">
            <v>Cr 14 A # 11  50, B/San Martín , Puerto Asís</v>
          </cell>
          <cell r="AL431" t="str">
            <v>4228364
3107606567</v>
          </cell>
        </row>
        <row r="432">
          <cell r="F432" t="str">
            <v>Inza</v>
          </cell>
          <cell r="AF432" t="str">
            <v>PRADA NAGAY EUNICE</v>
          </cell>
          <cell r="AG432" t="str">
            <v xml:space="preserve">EUNICE PRADA NAGAY </v>
          </cell>
          <cell r="AH432" t="str">
            <v>40.402.749 de de Villavicencio</v>
          </cell>
          <cell r="AI432" t="str">
            <v>Moscu Rusia, Agosto 13 1974</v>
          </cell>
          <cell r="AK432" t="str">
            <v>Cl 45 # 8 74 Apt 803 B/Marly, Bogotá</v>
          </cell>
          <cell r="AL432" t="str">
            <v>7494617
3108814174</v>
          </cell>
        </row>
        <row r="433">
          <cell r="F433" t="str">
            <v>Ipiales</v>
          </cell>
          <cell r="AF433" t="str">
            <v>PRADA ORTIZ CAROLINA</v>
          </cell>
          <cell r="AG433" t="str">
            <v xml:space="preserve">CAROLINA PRADA ORTIZ </v>
          </cell>
          <cell r="AH433" t="str">
            <v>37.749.038 de Bucaramanga</v>
          </cell>
          <cell r="AI433" t="str">
            <v>Santa Marta,28 de Abril de 1980</v>
          </cell>
          <cell r="AK433" t="str">
            <v>Mz H Casa 9 Ciudad del Sol Et II, Santa Marta</v>
          </cell>
          <cell r="AL433">
            <v>3002052319</v>
          </cell>
        </row>
        <row r="434">
          <cell r="F434" t="str">
            <v>Iquira</v>
          </cell>
          <cell r="AF434" t="str">
            <v>PULIDO MARTINEZ YADIRA LIZETTE</v>
          </cell>
          <cell r="AG434" t="str">
            <v xml:space="preserve">YADIRA LIZETTE PULIDO MARTINEZ </v>
          </cell>
          <cell r="AH434" t="str">
            <v>28.152.047 de Giron</v>
          </cell>
          <cell r="AI434" t="str">
            <v>Bucaramanga, Agosto 21 de 1979</v>
          </cell>
          <cell r="AK434" t="str">
            <v xml:space="preserve">Cr 18 # 16 35 B/Cristo Rey, Arauca </v>
          </cell>
          <cell r="AL434" t="str">
            <v>3134752878
8858133</v>
          </cell>
        </row>
        <row r="435">
          <cell r="F435" t="str">
            <v>Isnos</v>
          </cell>
          <cell r="AF435" t="str">
            <v>QUESADA MARTINEZ IRIS AURORA</v>
          </cell>
          <cell r="AG435" t="str">
            <v>IRIS AURORA QUESADA MARTINEZ</v>
          </cell>
          <cell r="AH435" t="str">
            <v>54.258.171 de Quibdo</v>
          </cell>
          <cell r="AI435" t="str">
            <v>Quibdó, Marzo 23 de 1971</v>
          </cell>
          <cell r="AK435" t="str">
            <v>Cl 34 # 9 29 B/Huapango, Quibdó</v>
          </cell>
          <cell r="AL435" t="str">
            <v>3146610827
6717065</v>
          </cell>
        </row>
        <row r="436">
          <cell r="F436" t="str">
            <v>Istmina</v>
          </cell>
          <cell r="AF436" t="str">
            <v>QUINTERO ZULUAGA LUCERO ELIANA</v>
          </cell>
          <cell r="AG436" t="str">
            <v xml:space="preserve">LUCERO ELIANA QUINTERO ZULUAGA </v>
          </cell>
          <cell r="AH436" t="str">
            <v>1.001.455.877 de Cocorná</v>
          </cell>
          <cell r="AI436" t="str">
            <v>Cocorná, Enero 26 de 1988</v>
          </cell>
          <cell r="AK436" t="str">
            <v>Cr 25 # 21 27, B/Nuevo, Cocorná</v>
          </cell>
          <cell r="AL436">
            <v>3117909647</v>
          </cell>
        </row>
        <row r="437">
          <cell r="F437" t="str">
            <v>Itagui</v>
          </cell>
          <cell r="AF437" t="str">
            <v xml:space="preserve">QUIROGA SUAREZ JASMINE </v>
          </cell>
          <cell r="AG437" t="str">
            <v>JASMINE QUIROGA SUAREZ</v>
          </cell>
          <cell r="AH437" t="str">
            <v>39.650.208 de Bogotá</v>
          </cell>
          <cell r="AI437" t="str">
            <v>septiembre 30 de 1968</v>
          </cell>
          <cell r="AK437" t="str">
            <v>Cr 81 A # 60 31 Sur, Bogotá</v>
          </cell>
          <cell r="AL437">
            <v>7777289</v>
          </cell>
        </row>
        <row r="438">
          <cell r="F438" t="str">
            <v>Ituango</v>
          </cell>
          <cell r="AF438" t="str">
            <v>QUIROGA SUAREZ MARTHA JANETH</v>
          </cell>
          <cell r="AG438" t="str">
            <v>MARTHA JANETH QUIROGA SUAREZ</v>
          </cell>
          <cell r="AH438" t="str">
            <v>39.655.663 de Bosa</v>
          </cell>
          <cell r="AI438" t="str">
            <v>Octubre 12 de 1963</v>
          </cell>
          <cell r="AK438" t="str">
            <v>Carrera 107 A Nº 72-11 Sur Ciudades el Recreo Bosa</v>
          </cell>
          <cell r="AL438" t="str">
            <v>7234957
3132218138</v>
          </cell>
        </row>
        <row r="439">
          <cell r="F439" t="str">
            <v>Iza</v>
          </cell>
          <cell r="AF439" t="str">
            <v>QUIROZ CALLE ELIANA CRISTINA</v>
          </cell>
          <cell r="AG439" t="str">
            <v xml:space="preserve">ELIANA CRISTINA QUIROZ CALLE </v>
          </cell>
          <cell r="AH439" t="str">
            <v>1.035.126.913 de Anori</v>
          </cell>
          <cell r="AI439" t="str">
            <v>Anori, Octubre 7 de 1988</v>
          </cell>
          <cell r="AK439" t="str">
            <v>Cl 23 # 35 82, B/Los Angeles, Anori</v>
          </cell>
          <cell r="AL439" t="str">
            <v>8350051
3207834755</v>
          </cell>
        </row>
        <row r="440">
          <cell r="F440" t="str">
            <v>Jambalo</v>
          </cell>
          <cell r="AF440" t="str">
            <v>QUIROZ LEONES ALEXANDER RAFAEL</v>
          </cell>
          <cell r="AG440" t="str">
            <v xml:space="preserve">ALEXANDER RAFAEL QUIROZ LEONES </v>
          </cell>
          <cell r="AH440" t="str">
            <v>9.177.303 de San Jacinto</v>
          </cell>
          <cell r="AI440" t="str">
            <v>San Jacinto, Noviembre 11 de 1977</v>
          </cell>
          <cell r="AK440" t="str">
            <v>Cr 41 # 32 57, B/Santander, San Jacinto</v>
          </cell>
          <cell r="AL440">
            <v>3215025961</v>
          </cell>
        </row>
        <row r="441">
          <cell r="F441" t="str">
            <v>Jamundi</v>
          </cell>
          <cell r="AF441" t="str">
            <v>RAMIREZ AVILA ANA FRANCISCA</v>
          </cell>
          <cell r="AG441" t="str">
            <v>ANA FRANCISCA RAMIREZ AVILA</v>
          </cell>
          <cell r="AH441" t="str">
            <v>41.931.628 de Armenia</v>
          </cell>
          <cell r="AI441" t="str">
            <v>Yondó, Abril 3 de 1974</v>
          </cell>
          <cell r="AK441" t="str">
            <v>Mz H Casa 4 B/Villa Hermosa, Armenia</v>
          </cell>
          <cell r="AL441" t="str">
            <v>7485869 
3155675312</v>
          </cell>
        </row>
        <row r="442">
          <cell r="F442" t="str">
            <v>Jardin</v>
          </cell>
          <cell r="AF442" t="str">
            <v>RAMIREZ BAQUERO CARLOS ALBERTO</v>
          </cell>
          <cell r="AG442" t="str">
            <v xml:space="preserve">CARLOS ALBERTO RAMIREZ BAQUERO </v>
          </cell>
          <cell r="AH442" t="str">
            <v xml:space="preserve">79.450.000 de Bogotá </v>
          </cell>
          <cell r="AI442" t="str">
            <v>Machetá, 23 de Febrero de 1968</v>
          </cell>
          <cell r="AK442" t="str">
            <v>Cra 81B # 6C 10 Casa 126, Bogotá</v>
          </cell>
          <cell r="AL442" t="str">
            <v>3124797678 4487884</v>
          </cell>
        </row>
        <row r="443">
          <cell r="F443" t="str">
            <v>Jenesano</v>
          </cell>
          <cell r="AF443" t="str">
            <v>RAMIREZ DUQUE BRADY PATRICIA</v>
          </cell>
          <cell r="AG443" t="str">
            <v xml:space="preserve">BRADY PATRICIA RAMIREZ DUQUE </v>
          </cell>
          <cell r="AH443" t="str">
            <v>1.017.138.420 de Medellín</v>
          </cell>
          <cell r="AI443" t="str">
            <v>Mocoa, Octubre 11 de 1986</v>
          </cell>
          <cell r="AK443" t="str">
            <v>Cl 10 # 16 34 B/ Huasipanga, Mocoa</v>
          </cell>
          <cell r="AL443">
            <v>3143181974</v>
          </cell>
        </row>
        <row r="444">
          <cell r="F444" t="str">
            <v>Jerico</v>
          </cell>
          <cell r="AF444" t="str">
            <v>RAMIREZ HERNANDEZ LUISA ISABEL</v>
          </cell>
          <cell r="AG444" t="str">
            <v>LUISA ISABEL RAMIREZ HERNANDEZ</v>
          </cell>
          <cell r="AH444" t="str">
            <v>37.231.000 de Cúcuta</v>
          </cell>
          <cell r="AI444" t="str">
            <v>Cúcuta, septiembre 7 de 1950</v>
          </cell>
          <cell r="AK444" t="str">
            <v>Diag. 115 Nº 33-86 Apt 504 Edf San Sebastian</v>
          </cell>
          <cell r="AL444" t="str">
            <v>6297093 316-2355589</v>
          </cell>
        </row>
        <row r="445">
          <cell r="F445" t="str">
            <v>Jerico</v>
          </cell>
          <cell r="AF445" t="str">
            <v>RAMIREZ PINZON KENNEDYSON ALFREDO</v>
          </cell>
          <cell r="AG445" t="str">
            <v xml:space="preserve">KENNEDYSON ALFREDO RAMIREZ PINZON </v>
          </cell>
          <cell r="AH445" t="str">
            <v>80.257.537 de Bogotá</v>
          </cell>
          <cell r="AI445" t="str">
            <v>Bogotá, Agosto 1 de 1983</v>
          </cell>
          <cell r="AK445" t="str">
            <v>Cl 12 # 8 55, Soacha</v>
          </cell>
          <cell r="AL445" t="str">
            <v>7816826
3105651696</v>
          </cell>
        </row>
        <row r="446">
          <cell r="F446" t="str">
            <v>Jerusalen</v>
          </cell>
          <cell r="AF446" t="str">
            <v xml:space="preserve">RAMIREZ SANCHEZ SUSANA </v>
          </cell>
          <cell r="AG446" t="str">
            <v>SUSANA RAMIREZ SANCHEZ</v>
          </cell>
          <cell r="AH446" t="str">
            <v>41.213.546 de San Jose del Guaviare</v>
          </cell>
          <cell r="AI446" t="str">
            <v>San Jose del Guaviare, Marzo 3 de 1971</v>
          </cell>
          <cell r="AK446" t="str">
            <v>Cr 24 # 19 28, B/San Ignacio, San Jose del Guaviare</v>
          </cell>
          <cell r="AL446">
            <v>3134049344</v>
          </cell>
        </row>
        <row r="447">
          <cell r="F447" t="str">
            <v>Jesus Maria</v>
          </cell>
          <cell r="AF447" t="str">
            <v>RAMOS BUITRAGO JOSE LEONARDO</v>
          </cell>
          <cell r="AG447" t="str">
            <v xml:space="preserve">JOSE LEONARDO RAMOS BUITRAGO </v>
          </cell>
          <cell r="AH447" t="str">
            <v>1.022.968.177 de Bogotá</v>
          </cell>
          <cell r="AI447" t="str">
            <v>Bogotá, Abril 21 de 1991</v>
          </cell>
          <cell r="AK447" t="str">
            <v>Cr 5A Este # 95 57 Sur B/Comuneros, Bogotá</v>
          </cell>
          <cell r="AL447" t="str">
            <v>7622778
3208919831</v>
          </cell>
        </row>
        <row r="448">
          <cell r="F448" t="str">
            <v>Jordan</v>
          </cell>
          <cell r="AF448" t="str">
            <v>RAMOS CUSARIA IGNACIO</v>
          </cell>
          <cell r="AG448" t="str">
            <v xml:space="preserve">IGNACIO RAMOS CUSARIA </v>
          </cell>
          <cell r="AH448" t="str">
            <v>79.613.665 de Bogotá</v>
          </cell>
          <cell r="AI448" t="str">
            <v>Bogotá, Agosto 2 de 1972</v>
          </cell>
          <cell r="AK448" t="str">
            <v>Cl 60 A Sur # 78 18, B/Bosa, Bogotá</v>
          </cell>
          <cell r="AL448">
            <v>3134295639</v>
          </cell>
        </row>
        <row r="449">
          <cell r="F449" t="str">
            <v>Juan De Acosta</v>
          </cell>
          <cell r="AF449" t="str">
            <v>RAMOS HERNANDEZ ROYER</v>
          </cell>
          <cell r="AG449" t="str">
            <v>ROYER RAMOS HERNANDEZ</v>
          </cell>
          <cell r="AH449" t="str">
            <v>17.689.848 de Florencia</v>
          </cell>
          <cell r="AI449" t="str">
            <v>Solano, Febrero 23 de 1985</v>
          </cell>
          <cell r="AK449" t="str">
            <v>Lote 2 Mz 18. B/Los Angeles, Florencia</v>
          </cell>
          <cell r="AL449">
            <v>3115232701</v>
          </cell>
        </row>
        <row r="450">
          <cell r="F450" t="str">
            <v>Junin</v>
          </cell>
          <cell r="AF450" t="str">
            <v>RAMOS RODRIGUEZ LEIDI PAOLA</v>
          </cell>
          <cell r="AG450" t="str">
            <v xml:space="preserve">LEIDI PAOLA RAMOS RODRIGUEZ </v>
          </cell>
          <cell r="AH450" t="str">
            <v>1.022.348.160 de Bogotá</v>
          </cell>
          <cell r="AI450" t="str">
            <v>Villavicencio, Marzo 14 de 1988</v>
          </cell>
          <cell r="AK450" t="str">
            <v>Cr 86 Sur Nº 85-47, Bogotá</v>
          </cell>
          <cell r="AL450" t="str">
            <v>7835336 3165653747</v>
          </cell>
        </row>
        <row r="451">
          <cell r="F451" t="str">
            <v>Jurado</v>
          </cell>
          <cell r="AF451" t="str">
            <v>RAYO MUÑOZ CARLOS ALBERTO</v>
          </cell>
          <cell r="AG451" t="str">
            <v xml:space="preserve">CARLOS ALBERTO RAYO MUÑOZ </v>
          </cell>
          <cell r="AH451" t="str">
            <v>16.784.462 de Cali</v>
          </cell>
          <cell r="AI451" t="str">
            <v>Cali, Diciembre 7 de 1970</v>
          </cell>
          <cell r="AK451" t="str">
            <v>Cr 97 # 5 75, B/La Playa, Cali</v>
          </cell>
          <cell r="AL451" t="str">
            <v>3312329
3137458434</v>
          </cell>
        </row>
        <row r="452">
          <cell r="F452" t="str">
            <v>La Apartada</v>
          </cell>
          <cell r="AF452" t="str">
            <v>REALPE BARRERA DANIEL OSWALDO</v>
          </cell>
          <cell r="AG452" t="str">
            <v>DANIEL OSWALDO REALPE BARRERA</v>
          </cell>
          <cell r="AH452" t="str">
            <v>87.065.186 de Pasto</v>
          </cell>
          <cell r="AI452" t="str">
            <v>Pasto, Mayo 22 de 1984</v>
          </cell>
          <cell r="AK452" t="str">
            <v>Cl Sucre # 5 12, B/Centro, Tumaco</v>
          </cell>
          <cell r="AL452" t="str">
            <v>7297398 3165008181</v>
          </cell>
        </row>
        <row r="453">
          <cell r="F453" t="str">
            <v>La Argentina</v>
          </cell>
          <cell r="AF453" t="str">
            <v>RENDON TANGARIFE GONZALO ALBERTO</v>
          </cell>
          <cell r="AG453" t="str">
            <v>GONZALO ALBERTO RENDON TANGARIFE</v>
          </cell>
          <cell r="AH453" t="str">
            <v>71.683.018 Medellín</v>
          </cell>
          <cell r="AI453" t="str">
            <v>Medellín, Mayo 18 de 1967</v>
          </cell>
          <cell r="AK453" t="str">
            <v>Cr 41 # 54 36, Medellín</v>
          </cell>
          <cell r="AL453">
            <v>3146193862</v>
          </cell>
        </row>
        <row r="454">
          <cell r="F454" t="str">
            <v>La Belleza</v>
          </cell>
          <cell r="AF454" t="str">
            <v>RENTERIA MORENO OLIVA</v>
          </cell>
          <cell r="AG454" t="str">
            <v>OLIVA RENTERIA MORENO</v>
          </cell>
          <cell r="AH454" t="str">
            <v>35.893.823 de Quibdó</v>
          </cell>
          <cell r="AI454" t="str">
            <v>Quibdó, Septiembre 1 de 1980</v>
          </cell>
          <cell r="AK454" t="str">
            <v>Cl Principal Sector La Piscina, B/Santo Domingo, Quibdó</v>
          </cell>
          <cell r="AL454" t="str">
            <v>3155462920 3104348390</v>
          </cell>
        </row>
        <row r="455">
          <cell r="F455" t="str">
            <v>La Calera</v>
          </cell>
          <cell r="AF455" t="str">
            <v>REYES ARISTIZABAL ALFREDO</v>
          </cell>
          <cell r="AG455" t="str">
            <v xml:space="preserve">ALFREDO REYES ARISTIZABAL </v>
          </cell>
          <cell r="AH455" t="str">
            <v>1.129.569.983 de Barranquilla</v>
          </cell>
          <cell r="AI455" t="str">
            <v>Bogotá, Agosto 27 de 1986</v>
          </cell>
          <cell r="AK455" t="str">
            <v>Cr 49 C # 80 264 B/Alto Prado, Barranquilla</v>
          </cell>
          <cell r="AL455" t="str">
            <v>3581682 3016670519</v>
          </cell>
        </row>
        <row r="456">
          <cell r="F456" t="str">
            <v>La Capilla</v>
          </cell>
          <cell r="AF456" t="str">
            <v>REYES GARCIA PABLO ENRIQUE</v>
          </cell>
          <cell r="AG456" t="str">
            <v xml:space="preserve">PABLO ENRIQUE REYES GARCIA </v>
          </cell>
          <cell r="AH456" t="str">
            <v>79.762.293 de Bogotá</v>
          </cell>
          <cell r="AI456" t="str">
            <v>Bogotá, Mayo 1 de 1979</v>
          </cell>
          <cell r="AK456" t="str">
            <v>Cr 49 B # 59 A 12 Sur, B/Atlanta, Bogotá</v>
          </cell>
          <cell r="AL456" t="str">
            <v>7184520
3158871427</v>
          </cell>
        </row>
        <row r="457">
          <cell r="F457" t="str">
            <v>La Ceja</v>
          </cell>
          <cell r="AF457" t="str">
            <v>RIAÑO BOHORQUEZ EDWIN ALEJANDRO</v>
          </cell>
          <cell r="AG457" t="str">
            <v xml:space="preserve">EDWIN ALEJANDRO RIAÑO BOHORQUEZ </v>
          </cell>
          <cell r="AH457" t="str">
            <v>80.852.913 de Bogotá</v>
          </cell>
          <cell r="AI457" t="str">
            <v>Bogotá, Marzo 16 de 1985</v>
          </cell>
          <cell r="AK457" t="str">
            <v>Cl 39 Sur # 6 51 Este, B/La Victoria, Bogotá</v>
          </cell>
          <cell r="AL457" t="str">
            <v xml:space="preserve">2060635
3102557025
</v>
          </cell>
        </row>
        <row r="458">
          <cell r="F458" t="str">
            <v>La Celia</v>
          </cell>
          <cell r="AF458" t="str">
            <v>RICO SILVA EDWIN LEONARDO</v>
          </cell>
          <cell r="AG458" t="str">
            <v xml:space="preserve">EDWIN LEONARDO RICO SILVA </v>
          </cell>
          <cell r="AH458" t="str">
            <v xml:space="preserve">10.025.633 de Pereira </v>
          </cell>
          <cell r="AI458" t="str">
            <v>Pereira, Septiembre 26 de 1975</v>
          </cell>
          <cell r="AK458" t="str">
            <v>Cl 16 J Bis # 108 59, B/Villa Carmenza, Bogotá</v>
          </cell>
          <cell r="AL458">
            <v>3123541049</v>
          </cell>
        </row>
        <row r="459">
          <cell r="F459" t="str">
            <v>La Cruz</v>
          </cell>
          <cell r="AF459" t="str">
            <v>RINCON GUTIERREZ DORA MARIA</v>
          </cell>
          <cell r="AG459" t="str">
            <v>DORA MARIA RINCON GUTIERREZ</v>
          </cell>
          <cell r="AH459" t="str">
            <v>41.656.648 de Bogotá</v>
          </cell>
          <cell r="AI459" t="str">
            <v>Mayo 24 de 1957</v>
          </cell>
          <cell r="AK459" t="str">
            <v>Cr 78 N Bis # 40B 27 Sur Kennedy</v>
          </cell>
          <cell r="AL459" t="str">
            <v xml:space="preserve"> </v>
          </cell>
        </row>
        <row r="460">
          <cell r="F460" t="str">
            <v>La Cumbre</v>
          </cell>
          <cell r="AF460" t="str">
            <v>RIVERA BOZON ANGELICA ROCIO</v>
          </cell>
          <cell r="AG460" t="str">
            <v>ANGELICA ROCIO RIVERA BOZON</v>
          </cell>
          <cell r="AH460" t="str">
            <v>53.008.584 de Bogotá</v>
          </cell>
          <cell r="AI460" t="str">
            <v>Bogotá, Octubre 17 de 1983</v>
          </cell>
          <cell r="AK460" t="str">
            <v>Cl 16 J # 98 40 B/Fontibon, Bogotá</v>
          </cell>
          <cell r="AL460" t="str">
            <v>4041062
3152382446</v>
          </cell>
        </row>
        <row r="461">
          <cell r="F461" t="str">
            <v>La Dorada</v>
          </cell>
          <cell r="AF461" t="str">
            <v xml:space="preserve">RIVERA CADENA MARIA CRISTINA </v>
          </cell>
          <cell r="AG461" t="str">
            <v>MARIA CRISTINA RIVERA CADENA</v>
          </cell>
          <cell r="AH461" t="str">
            <v>35.319.647 de Fontibon</v>
          </cell>
          <cell r="AI461" t="str">
            <v>Noviembre 19 de 1956</v>
          </cell>
          <cell r="AK461" t="str">
            <v>Tv 96 B # 21A 70 Bq B4 Ap 419 Conj Nueva Villemar, Bogotá</v>
          </cell>
          <cell r="AL461">
            <v>4154880</v>
          </cell>
        </row>
        <row r="462">
          <cell r="F462" t="str">
            <v>La Esperanza</v>
          </cell>
          <cell r="AF462" t="str">
            <v>RIVERA CADENA MARTHA SOFIA</v>
          </cell>
          <cell r="AG462" t="str">
            <v>MARTHA SOFIA RIVERA CADENA</v>
          </cell>
          <cell r="AH462" t="str">
            <v>39.699.712 de Fontibon</v>
          </cell>
          <cell r="AI462" t="str">
            <v>Bogotá, Octubre 11 de 1962</v>
          </cell>
          <cell r="AK462" t="str">
            <v>Cr 65 Nº 103-01 Int 2 Apt 301, Fontibon</v>
          </cell>
          <cell r="AL462">
            <v>6090257</v>
          </cell>
        </row>
        <row r="463">
          <cell r="F463" t="str">
            <v>La Estrella</v>
          </cell>
          <cell r="AF463" t="str">
            <v>RIVERA RAMIREZ YURY XIOMARA</v>
          </cell>
          <cell r="AG463" t="str">
            <v>YURY XIOMARA RIVERA RAMIREZ</v>
          </cell>
          <cell r="AH463" t="str">
            <v>40.075.348 de Florencia</v>
          </cell>
          <cell r="AI463" t="str">
            <v>Girardot, Octubre 07 de 1978</v>
          </cell>
          <cell r="AK463" t="str">
            <v xml:space="preserve">Cr 18 # 2 C 24, B/San Luis, Florencia </v>
          </cell>
          <cell r="AL463">
            <v>3144307857</v>
          </cell>
        </row>
        <row r="464">
          <cell r="F464" t="str">
            <v>La Florida</v>
          </cell>
          <cell r="AF464" t="str">
            <v>RIVERO GALVIS DIEGO</v>
          </cell>
          <cell r="AG464" t="str">
            <v xml:space="preserve">DIEGO RIVERO GALVIS </v>
          </cell>
          <cell r="AH464" t="str">
            <v>1.098.647.435 de Bucaramanga</v>
          </cell>
          <cell r="AI464" t="str">
            <v>Bucaramanga, Abril 24 de 1987</v>
          </cell>
          <cell r="AK464" t="str">
            <v>Cl 44 # 23 51 Col Milciades Cantillo, Valledeupar</v>
          </cell>
          <cell r="AL464">
            <v>3004789030</v>
          </cell>
        </row>
        <row r="465">
          <cell r="F465" t="str">
            <v>La Gloria</v>
          </cell>
          <cell r="AF465" t="str">
            <v>RIVEROS RESTREPO FRANCE PAOLA</v>
          </cell>
          <cell r="AG465" t="str">
            <v xml:space="preserve">FRANCE PAOLA RIVEROS RESTREPO </v>
          </cell>
          <cell r="AH465" t="str">
            <v>65.783.868 de Ibagué</v>
          </cell>
          <cell r="AI465" t="str">
            <v>Ibagué, Mayo 4 de 1978</v>
          </cell>
          <cell r="AK465" t="str">
            <v>Mz L Casa 1 Urb Nuevo Combeima, Ibagué</v>
          </cell>
          <cell r="AL465" t="str">
            <v>2676806 3105799488</v>
          </cell>
        </row>
        <row r="466">
          <cell r="F466" t="str">
            <v>La Jagua De Ibirico</v>
          </cell>
          <cell r="AF466" t="str">
            <v xml:space="preserve">ROA RAMIREZ MARTA LILIANA </v>
          </cell>
          <cell r="AG466" t="str">
            <v>MARTA LILIANA ROA RAMIREZ</v>
          </cell>
          <cell r="AH466" t="str">
            <v>69.023.232 de Puerto Asís</v>
          </cell>
          <cell r="AI466" t="str">
            <v>Nataga - Huila, Abril 6 de 1985</v>
          </cell>
          <cell r="AK466" t="str">
            <v>Cl 16 Cr 35 36, B/Kennedy, Puerto Asís</v>
          </cell>
          <cell r="AL466">
            <v>3125288799</v>
          </cell>
        </row>
        <row r="467">
          <cell r="F467" t="str">
            <v>La Jagua Del Pilar</v>
          </cell>
          <cell r="AF467" t="str">
            <v>ROBLES DUCAT ARIADNE TEOLINDA</v>
          </cell>
          <cell r="AG467" t="str">
            <v xml:space="preserve">ARIADNE TEOLINDA ROBLES DUCAT </v>
          </cell>
          <cell r="AH467" t="str">
            <v>40.922.397 de Riohacha</v>
          </cell>
          <cell r="AI467" t="str">
            <v>Riohacha, Julio 21 de  1968</v>
          </cell>
          <cell r="AK467" t="str">
            <v>Cr 32 14 B 24, B/Nuevo Horizonte, Riohacha</v>
          </cell>
          <cell r="AL467" t="str">
            <v>3012423402
3114313680</v>
          </cell>
        </row>
        <row r="468">
          <cell r="F468" t="str">
            <v>La Llanada</v>
          </cell>
          <cell r="AF468" t="str">
            <v>RODRIGUEZ DIANA MARCELA</v>
          </cell>
          <cell r="AG468" t="str">
            <v xml:space="preserve">DIANA MARCELA RODRIGUEZ  </v>
          </cell>
          <cell r="AH468" t="str">
            <v>1.032.377.513 de Bogotá</v>
          </cell>
          <cell r="AI468" t="str">
            <v>Bogotá, Diciembre 31 de 1986</v>
          </cell>
          <cell r="AK468" t="str">
            <v>Cl 54 A Sur # 80 I 18, B/Gran Britalia, Bogotá</v>
          </cell>
          <cell r="AL468" t="str">
            <v>4502469
3112721537</v>
          </cell>
        </row>
        <row r="469">
          <cell r="F469" t="str">
            <v>La Macarena</v>
          </cell>
          <cell r="AF469" t="str">
            <v>RODRIGUEZ BEJARANO WILSON ISAAC</v>
          </cell>
          <cell r="AG469" t="str">
            <v>WILSON ISAAC RODRIGUEZ BEJARANO</v>
          </cell>
          <cell r="AH469" t="str">
            <v>79.870.674 de Bogotá</v>
          </cell>
          <cell r="AI469" t="str">
            <v>Bogotá, febrero 13 de 1976</v>
          </cell>
          <cell r="AK469" t="str">
            <v>Cr 103 C Bis # 152 B 30, Suba Turinjia, Bogotá</v>
          </cell>
          <cell r="AL469" t="str">
            <v>3114910637
6855667</v>
          </cell>
        </row>
        <row r="470">
          <cell r="F470" t="str">
            <v>La Merced</v>
          </cell>
          <cell r="AF470" t="str">
            <v>RODRIGUEZ BOHORQUEZ DIANA YOANA</v>
          </cell>
          <cell r="AG470" t="str">
            <v xml:space="preserve">DIANA YOANA RODRIGUEZ BOHORQUEZ </v>
          </cell>
          <cell r="AH470" t="str">
            <v>1.022.933.984 de Bogotá</v>
          </cell>
          <cell r="AI470" t="str">
            <v>Bogotá, Mayo 21 de 1987</v>
          </cell>
          <cell r="AK470" t="str">
            <v>Cl 50 Sur # 97 C 23 Casa 229, Bosa El Porvenir, Bogotá</v>
          </cell>
          <cell r="AL470" t="str">
            <v>3595498
3184935050</v>
          </cell>
        </row>
        <row r="471">
          <cell r="F471" t="str">
            <v>La Mesa</v>
          </cell>
          <cell r="AF471" t="str">
            <v>RODRIGUEZ BUITRAGO JOSE MAURICIO</v>
          </cell>
          <cell r="AG471" t="str">
            <v xml:space="preserve">JOSE MAURICIO RODRIGUEZ BUITRAGO </v>
          </cell>
          <cell r="AH471" t="str">
            <v>79.655.364 de Bogotá</v>
          </cell>
          <cell r="AI471" t="str">
            <v>Bogotá, Octubre 22 de 1973</v>
          </cell>
          <cell r="AK471" t="str">
            <v>Cr 109 B # 131 A 23, Bogotá</v>
          </cell>
          <cell r="AL471" t="str">
            <v xml:space="preserve">6875238 3118100344 </v>
          </cell>
        </row>
        <row r="472">
          <cell r="F472" t="str">
            <v>La Montañita</v>
          </cell>
          <cell r="AF472" t="str">
            <v>RODRIGUEZ JIMENEZ NELY CENAIDA</v>
          </cell>
          <cell r="AG472" t="str">
            <v xml:space="preserve">NELY CENAIDA RODRIGUEZ JIMENEZ </v>
          </cell>
          <cell r="AH472" t="str">
            <v>52.853.793 de Bogotá</v>
          </cell>
          <cell r="AI472" t="str">
            <v>Zetaquira Boyaca, Diciembre 13 de 1980</v>
          </cell>
          <cell r="AL472">
            <v>3122722560</v>
          </cell>
        </row>
        <row r="473">
          <cell r="F473" t="str">
            <v>La Palma</v>
          </cell>
          <cell r="AF473" t="str">
            <v>RODRIGUEZ MEJIA VANESA FERNANDA</v>
          </cell>
          <cell r="AG473" t="str">
            <v xml:space="preserve">VANESA FERNANDA RODRIGUEZ MEJIA </v>
          </cell>
          <cell r="AH473" t="str">
            <v>1.121.848.504 de Villavicencio</v>
          </cell>
          <cell r="AI473" t="str">
            <v>Villavicencio, Enero 3 de 1989</v>
          </cell>
          <cell r="AK473" t="str">
            <v>Cl 7 # 71 B 43, B/Aloha, Bogotá</v>
          </cell>
          <cell r="AL473" t="str">
            <v>2610427
3132291046
3125025178</v>
          </cell>
        </row>
        <row r="474">
          <cell r="F474" t="str">
            <v>La Paz</v>
          </cell>
          <cell r="AF474" t="str">
            <v>RODRIGUEZ MUÑOZ JOHANA CATALINA</v>
          </cell>
          <cell r="AG474" t="str">
            <v xml:space="preserve">JOHANA CATALINA RODRIGUEZ MUÑOZ </v>
          </cell>
          <cell r="AH474" t="str">
            <v>43.264.736 de Medellin</v>
          </cell>
          <cell r="AI474" t="str">
            <v>Medellin, Marzo 11 de 1981</v>
          </cell>
          <cell r="AK474" t="str">
            <v>Cr 16 B # 32 50 Ap 331 T-9, B/Buenos Aires, Medellin</v>
          </cell>
          <cell r="AL474" t="str">
            <v>2222110
3206782190</v>
          </cell>
        </row>
        <row r="475">
          <cell r="F475" t="str">
            <v>La Peña</v>
          </cell>
          <cell r="AF475" t="str">
            <v xml:space="preserve">RODRIGUEZ TERAN HUGO MANUEL </v>
          </cell>
          <cell r="AG475" t="str">
            <v>HUGO MANUEL RODRIGUEZ TERAN</v>
          </cell>
          <cell r="AH475" t="str">
            <v>1.118.809.176 de Riohacha</v>
          </cell>
          <cell r="AI475" t="str">
            <v>Maicao, Marzo 11 de 1987</v>
          </cell>
          <cell r="AK475" t="str">
            <v>Cl 34 # 7 D 61, B/Eurare, Riohacha</v>
          </cell>
          <cell r="AL475">
            <v>3043696339</v>
          </cell>
        </row>
        <row r="476">
          <cell r="F476" t="str">
            <v>La Pintada</v>
          </cell>
          <cell r="AF476" t="str">
            <v>ROJAS BAHAMON ERVIN JAMES</v>
          </cell>
          <cell r="AG476" t="str">
            <v>ERVIN JAMES ROJAS BAHAMON</v>
          </cell>
          <cell r="AH476" t="str">
            <v>6.801.092 de Florencia</v>
          </cell>
          <cell r="AI476" t="str">
            <v>Florencia, 10 de Febrero de 1982</v>
          </cell>
          <cell r="AK476" t="str">
            <v xml:space="preserve">Cl 3 Bis # 12 32 B/Versalles, Florencia </v>
          </cell>
          <cell r="AL476" t="str">
            <v>3014054176 4345450</v>
          </cell>
        </row>
        <row r="477">
          <cell r="F477" t="str">
            <v>La Plata</v>
          </cell>
          <cell r="AF477" t="str">
            <v>ROJAS CAICEDO LUIS ALFREDO</v>
          </cell>
          <cell r="AG477" t="str">
            <v>LUIS ALFREDO ROJAS CAICEDO</v>
          </cell>
          <cell r="AH477" t="str">
            <v>93.395.345 de Ibagué</v>
          </cell>
          <cell r="AI477" t="str">
            <v>Puerto Leguizamo, Septiembre 20 de 1973</v>
          </cell>
          <cell r="AK477" t="str">
            <v>Barrio Las Rosas, Orito - Putumayo</v>
          </cell>
          <cell r="AL477" t="str">
            <v>4291138
3143888663</v>
          </cell>
        </row>
        <row r="478">
          <cell r="F478" t="str">
            <v>La Playa</v>
          </cell>
          <cell r="AF478" t="str">
            <v>ROJAS PARDO MARIAM YULIETH</v>
          </cell>
          <cell r="AG478" t="str">
            <v xml:space="preserve">MARIAM YULIETH ROJAS PARDO </v>
          </cell>
          <cell r="AH478" t="str">
            <v>951119-11054</v>
          </cell>
          <cell r="AI478" t="str">
            <v>Tunja, Noviembre 19 de 1995</v>
          </cell>
          <cell r="AK478" t="str">
            <v>Cr 4 A Este # 95 75 Sur, B/Virrey, Bogotá</v>
          </cell>
          <cell r="AL478">
            <v>7629068</v>
          </cell>
        </row>
        <row r="479">
          <cell r="F479" t="str">
            <v>La Primavera</v>
          </cell>
          <cell r="AF479" t="str">
            <v>ROMANA ANGULO DILIA YANETH</v>
          </cell>
          <cell r="AG479" t="str">
            <v>DILIA YANETH ROMAÑA ANGULO</v>
          </cell>
          <cell r="AH479" t="str">
            <v>29.227.988 de Buenaventura</v>
          </cell>
          <cell r="AI479" t="str">
            <v>Buenaventura, Mayo 6 de 1978</v>
          </cell>
          <cell r="AK479" t="str">
            <v>Cr 21 # 5 64, B/Pascual de AndagoyaBuenaventura</v>
          </cell>
          <cell r="AL479" t="str">
            <v>2402076
3155941752</v>
          </cell>
        </row>
        <row r="480">
          <cell r="F480" t="str">
            <v>La Salina</v>
          </cell>
          <cell r="AF480" t="str">
            <v>ROMERO AFANADOR ANGELA PATRICIA</v>
          </cell>
          <cell r="AG480" t="str">
            <v xml:space="preserve">ANGELA PATRICIA ROMERO AFANADOR </v>
          </cell>
          <cell r="AH480" t="str">
            <v>1.032.404.410 de Bogotá</v>
          </cell>
          <cell r="AI480" t="str">
            <v>Bogotá, Enero 3 de 1988</v>
          </cell>
          <cell r="AK480" t="str">
            <v>Dg 85 F # 78 20, B/Tisquesusa, Bogotá</v>
          </cell>
          <cell r="AL480" t="str">
            <v>7042760
3212476772</v>
          </cell>
        </row>
        <row r="481">
          <cell r="F481" t="str">
            <v>La Sierra</v>
          </cell>
          <cell r="AF481" t="str">
            <v>ROMERO BARON MELBA ESPERANZA</v>
          </cell>
          <cell r="AG481" t="str">
            <v xml:space="preserve">MELBA ESPERANZA ROMERO BARON </v>
          </cell>
          <cell r="AH481" t="str">
            <v>51.760.431 de Bogotá</v>
          </cell>
          <cell r="AI481" t="str">
            <v>Tunja, Diciembre 20 de 1964</v>
          </cell>
          <cell r="AK481" t="str">
            <v>Cr 74 B # 64 A 11, B/Encanto, Bogotá</v>
          </cell>
          <cell r="AL481" t="str">
            <v>4383221
3118398287</v>
          </cell>
        </row>
        <row r="482">
          <cell r="F482" t="str">
            <v>La Tebaida</v>
          </cell>
          <cell r="AF482" t="str">
            <v xml:space="preserve">ROMERO BONILLA MARIO EMILIO </v>
          </cell>
          <cell r="AG482" t="str">
            <v xml:space="preserve">MARIO EMILIO ROMERO BONILLA </v>
          </cell>
          <cell r="AH482" t="str">
            <v xml:space="preserve">14.209.182 de Ibagué </v>
          </cell>
          <cell r="AI482" t="str">
            <v xml:space="preserve">17 de Enero de 1951 </v>
          </cell>
          <cell r="AK482" t="str">
            <v>Cr 4 # 24 37 To B Apt 1304, Bogotá</v>
          </cell>
          <cell r="AL482" t="str">
            <v>7595719 3114910626</v>
          </cell>
        </row>
        <row r="483">
          <cell r="F483" t="str">
            <v>La Tola</v>
          </cell>
          <cell r="AF483" t="str">
            <v>ROMERO LOPEZ CAROLINA</v>
          </cell>
          <cell r="AG483" t="str">
            <v xml:space="preserve">CAROLINA ROMERO LOPEZ </v>
          </cell>
          <cell r="AH483" t="str">
            <v>66.928.188 de Cali</v>
          </cell>
          <cell r="AI483" t="str">
            <v>Cali, Marzo 13 de 1975</v>
          </cell>
          <cell r="AK483" t="str">
            <v>Cr 61 # 7 65 Ap 210 B, B/Camino Real, Cali</v>
          </cell>
          <cell r="AL483" t="str">
            <v>5536312
3168343932</v>
          </cell>
        </row>
        <row r="484">
          <cell r="F484" t="str">
            <v>La Union</v>
          </cell>
          <cell r="AF484" t="str">
            <v>ROMERO PERDOMO LINA MARIA</v>
          </cell>
          <cell r="AG484" t="str">
            <v xml:space="preserve">LINA MARIA ROMERO PERDOMO </v>
          </cell>
          <cell r="AH484" t="str">
            <v>1.087.193.544 de Tumaco</v>
          </cell>
          <cell r="AI484" t="str">
            <v>Buenaventura, Julio 27 de 1992</v>
          </cell>
          <cell r="AK484" t="str">
            <v>Grupo 2 Casa 25, B/Ciudadela, Tumaco</v>
          </cell>
          <cell r="AL484">
            <v>3174837234</v>
          </cell>
        </row>
        <row r="485">
          <cell r="F485" t="str">
            <v>La Union</v>
          </cell>
          <cell r="AF485" t="str">
            <v>ROMO ALBA LUCIA</v>
          </cell>
          <cell r="AG485" t="str">
            <v>ALBA LUCIA ROMO</v>
          </cell>
          <cell r="AH485" t="str">
            <v>69.006.654 de Mocoa</v>
          </cell>
          <cell r="AI485" t="str">
            <v>Mocoa, Noviembre 6 de 1975</v>
          </cell>
          <cell r="AK485" t="str">
            <v>Vereda Villanueva Casa 7, Mocoa</v>
          </cell>
          <cell r="AL485">
            <v>3125694951</v>
          </cell>
        </row>
        <row r="486">
          <cell r="F486" t="str">
            <v>La Union</v>
          </cell>
          <cell r="AF486" t="str">
            <v>ROZO QUINTERO ADRIANA MARCELA</v>
          </cell>
          <cell r="AG486" t="str">
            <v>ADRIANA MARCELA ROZO QUINTERO</v>
          </cell>
          <cell r="AH486" t="str">
            <v>52.203.308 de Bogotá</v>
          </cell>
          <cell r="AI486" t="str">
            <v>Bogotá, Octubre 6 de 1973</v>
          </cell>
          <cell r="AK486" t="str">
            <v>Cr 49 C Bis # 68 B 18 Sur, Bogotá</v>
          </cell>
          <cell r="AL486" t="str">
            <v>3142519519</v>
          </cell>
        </row>
        <row r="487">
          <cell r="F487" t="str">
            <v>La Union</v>
          </cell>
          <cell r="AF487" t="str">
            <v xml:space="preserve">RUALES LOPEZ JUAN GABRIEL  </v>
          </cell>
          <cell r="AG487" t="str">
            <v xml:space="preserve">JUAN GABRIEL RUALES LOPEZ   </v>
          </cell>
          <cell r="AH487" t="str">
            <v>16.943.921 de Cali</v>
          </cell>
          <cell r="AI487" t="str">
            <v>Samaniego, Octubre 29 de 1981</v>
          </cell>
          <cell r="AK487" t="str">
            <v>B/San Francisco, Mocoa, Putumayo</v>
          </cell>
          <cell r="AL487" t="str">
            <v>3217221789</v>
          </cell>
        </row>
        <row r="488">
          <cell r="F488" t="str">
            <v>La Uribe</v>
          </cell>
          <cell r="AF488" t="str">
            <v>RUBIO HERRERA ERWIN GERARDO</v>
          </cell>
          <cell r="AG488" t="str">
            <v xml:space="preserve">ERWIN GERARDO RUBIO HERRERA </v>
          </cell>
          <cell r="AH488" t="str">
            <v>79.671.487 de Bogotá</v>
          </cell>
          <cell r="AI488" t="str">
            <v>Bogotá, Septiembre 22 de 1973</v>
          </cell>
          <cell r="AK488" t="str">
            <v>Cl 22 A Bis # 27 15, B/Usatama, Bogotá</v>
          </cell>
          <cell r="AL488" t="str">
            <v>8147196
3103071352</v>
          </cell>
        </row>
        <row r="489">
          <cell r="F489" t="str">
            <v>La Uvita</v>
          </cell>
          <cell r="AF489" t="str">
            <v>RUBIO HERRERA NELSON ANDRES</v>
          </cell>
          <cell r="AG489" t="str">
            <v xml:space="preserve">NELSON ANDRES RUBIO HERRERA </v>
          </cell>
          <cell r="AH489" t="str">
            <v>80.240.355 de Bogotá</v>
          </cell>
          <cell r="AI489" t="str">
            <v>Bogotá, Agosto 11 de 1981</v>
          </cell>
          <cell r="AK489" t="str">
            <v>Cr 87 B # 19 A 66 Int 9 APT 503, B/Hayuelos, Bogotá</v>
          </cell>
          <cell r="AL489" t="str">
            <v>8147770
3123774182</v>
          </cell>
        </row>
        <row r="490">
          <cell r="F490" t="str">
            <v>La Vega</v>
          </cell>
          <cell r="AF490" t="str">
            <v>RUIZ ARIZA OMAIDA YISCELA</v>
          </cell>
          <cell r="AG490" t="str">
            <v xml:space="preserve">OMAIDA YISCELA RUIZ ARIZA </v>
          </cell>
          <cell r="AH490" t="str">
            <v>1.101.174.428 de Puente Nacional</v>
          </cell>
          <cell r="AI490" t="str">
            <v>Puente Nacional, Noiembre 5 de 1986</v>
          </cell>
          <cell r="AK490" t="str">
            <v>Cr 97 # 133 B 13, B/Cuchua, Bogotá</v>
          </cell>
          <cell r="AL490" t="str">
            <v>6800916
3106695962</v>
          </cell>
        </row>
        <row r="491">
          <cell r="F491" t="str">
            <v>La Vega</v>
          </cell>
          <cell r="AF491" t="str">
            <v>RUIZ BARRAGAN ANA EPIFANIA</v>
          </cell>
          <cell r="AG491" t="str">
            <v xml:space="preserve">ANA EPIFANIA RUIZ BARRAGAN </v>
          </cell>
          <cell r="AH491" t="str">
            <v>50.885.910 de Buenavista</v>
          </cell>
          <cell r="AI491" t="str">
            <v>Planeta Rica, Octubre 6 de 1979</v>
          </cell>
          <cell r="AK491" t="str">
            <v>Cr 68 C Bis # 37 A 48 Sur, B/Alqueria, Bogotá</v>
          </cell>
          <cell r="AL491">
            <v>3108593116</v>
          </cell>
        </row>
        <row r="492">
          <cell r="F492" t="str">
            <v>La Victoria</v>
          </cell>
          <cell r="AF492" t="str">
            <v>RUIZ MONTENEGRO GERMAN GERARDO</v>
          </cell>
          <cell r="AG492" t="str">
            <v>GERMAN GERARDO RUIZ MONTENEGRO</v>
          </cell>
          <cell r="AH492" t="str">
            <v>87.452.291 de Samaniego Nariño</v>
          </cell>
          <cell r="AI492" t="str">
            <v>Samaniego Nariño, Julio 15 de 1968</v>
          </cell>
          <cell r="AK492" t="str">
            <v>Mz A Casa 5 Aquine Reservado, Pasto</v>
          </cell>
          <cell r="AL492">
            <v>3116229559</v>
          </cell>
        </row>
        <row r="493">
          <cell r="F493" t="str">
            <v>La Victoria</v>
          </cell>
          <cell r="AF493" t="str">
            <v xml:space="preserve">RUIZ MORENO JOHN DANIEL </v>
          </cell>
          <cell r="AG493" t="str">
            <v xml:space="preserve">JOHN DANIEL RUIZ MORENO </v>
          </cell>
          <cell r="AH493" t="str">
            <v>80.123.888 de Bogotá</v>
          </cell>
          <cell r="AI493" t="str">
            <v>Bogotá, 06 de febrero de 1981</v>
          </cell>
          <cell r="AK493" t="str">
            <v>Cl 31 D # 15 C 10 Sur, Bogotá</v>
          </cell>
          <cell r="AL493" t="str">
            <v>4075295
3005721938</v>
          </cell>
        </row>
        <row r="494">
          <cell r="F494" t="str">
            <v>La Virginia</v>
          </cell>
          <cell r="AF494" t="str">
            <v>SAAVEDRA MORENO ALEXIS</v>
          </cell>
          <cell r="AG494" t="str">
            <v xml:space="preserve">ALEXIS SAAVEDRA MORENO </v>
          </cell>
          <cell r="AH494" t="str">
            <v>13.850.213 de Barrancabermeja</v>
          </cell>
          <cell r="AI494" t="str">
            <v>Barrancabermeja, Noviembre 6 de 1979</v>
          </cell>
          <cell r="AK494" t="str">
            <v>Escuela de Musica Villa Lola, Tumaco</v>
          </cell>
          <cell r="AL494">
            <v>3168720117</v>
          </cell>
        </row>
        <row r="495">
          <cell r="F495" t="str">
            <v>Labateca</v>
          </cell>
          <cell r="AF495" t="str">
            <v>SAAVEDRA TOVAR JENNIFER</v>
          </cell>
          <cell r="AG495" t="str">
            <v xml:space="preserve">JENNIFER SAAVEDRA TOVAR </v>
          </cell>
          <cell r="AH495" t="str">
            <v>38.211.799 de Ibagué</v>
          </cell>
          <cell r="AI495" t="str">
            <v>Ibagué, Noviembre 11 de 1985</v>
          </cell>
          <cell r="AK495" t="str">
            <v>Cl 12 # 6 05 Apt 301-B, Riohacha</v>
          </cell>
        </row>
        <row r="496">
          <cell r="F496" t="str">
            <v>Labranzagrande</v>
          </cell>
          <cell r="AF496" t="str">
            <v>SABOGAL NOGUERA JUANITA</v>
          </cell>
          <cell r="AG496" t="str">
            <v>JUANITA SABOGAL NOGUERA</v>
          </cell>
          <cell r="AH496" t="str">
            <v xml:space="preserve">36.381.620 de Plata </v>
          </cell>
          <cell r="AI496" t="str">
            <v>El Doncello Caqueta, Abril 6 de 1975</v>
          </cell>
          <cell r="AK496" t="str">
            <v xml:space="preserve">Cr 2B # 10 A Bis 33 Villa Salen, Florencia </v>
          </cell>
          <cell r="AL496">
            <v>3124645503</v>
          </cell>
        </row>
        <row r="497">
          <cell r="F497" t="str">
            <v>Landazuri</v>
          </cell>
          <cell r="AF497" t="str">
            <v>SALTAREN CASTAÑEDA SANDRA PAOLA</v>
          </cell>
          <cell r="AG497" t="str">
            <v xml:space="preserve">SANDRA PAOLA SALTAREN CASTAÑEDA </v>
          </cell>
          <cell r="AH497" t="str">
            <v>40.943.192 de Riohacha</v>
          </cell>
          <cell r="AI497" t="str">
            <v>Riohacha, Enero 3 de 1985</v>
          </cell>
          <cell r="AK497" t="str">
            <v>Cl 9 B # 50 03, B/Bastidas, Santa Marta</v>
          </cell>
          <cell r="AL497" t="str">
            <v>3106476852
3013602906</v>
          </cell>
        </row>
        <row r="498">
          <cell r="F498" t="str">
            <v>Lebrija</v>
          </cell>
          <cell r="AF498" t="str">
            <v>SANABRIA SINUCO JOSE DARIO</v>
          </cell>
          <cell r="AG498" t="str">
            <v xml:space="preserve">JOSE DARIO SANABRIA SINUCO </v>
          </cell>
          <cell r="AH498" t="str">
            <v>91.520.614 de Bucaramanga</v>
          </cell>
          <cell r="AI498" t="str">
            <v>Bucaramanga,  Julio 20 de 1983</v>
          </cell>
          <cell r="AK498" t="str">
            <v>Cl 35 # 23 01 Edf Belmonte Apt 1304, Bucaramanga</v>
          </cell>
          <cell r="AL498">
            <v>3167605449</v>
          </cell>
        </row>
        <row r="499">
          <cell r="F499" t="str">
            <v>Leiva</v>
          </cell>
          <cell r="AF499" t="str">
            <v>SANCHEZ AGUIRRE DARLY LUZ</v>
          </cell>
          <cell r="AG499" t="str">
            <v xml:space="preserve">DARLY LUZ SANCHEZ AGUIRRE </v>
          </cell>
          <cell r="AH499" t="str">
            <v>64.705.659 de La Union</v>
          </cell>
          <cell r="AI499" t="str">
            <v>La Union, Agosto 13 de 1981</v>
          </cell>
          <cell r="AK499" t="str">
            <v>Cr 97 Bis # 129 A 24, B/Suba, Bogotá</v>
          </cell>
          <cell r="AL499" t="str">
            <v>6923889
5364923
3202369547</v>
          </cell>
        </row>
        <row r="500">
          <cell r="F500" t="str">
            <v>Lejanias</v>
          </cell>
          <cell r="AF500" t="str">
            <v>SANCHEZ CUELLAR YINEDT</v>
          </cell>
          <cell r="AG500" t="str">
            <v>YINEDT SANCHEZ CUELLAR</v>
          </cell>
          <cell r="AH500" t="str">
            <v>69.027.784 de Puerto Asís</v>
          </cell>
          <cell r="AI500" t="str">
            <v>Solano Caquetá, Marzo 4 de 1978</v>
          </cell>
          <cell r="AK500" t="str">
            <v>Cr 33 B/Camilo Torres, Puerto Asís</v>
          </cell>
          <cell r="AL500">
            <v>3123262456</v>
          </cell>
        </row>
        <row r="501">
          <cell r="F501" t="str">
            <v>Lenguazaque</v>
          </cell>
          <cell r="AF501" t="str">
            <v>SANCHEZ CUELLAR LEONOR</v>
          </cell>
          <cell r="AG501" t="str">
            <v xml:space="preserve">LEONOR SANCHEZ CUELLAR </v>
          </cell>
          <cell r="AH501" t="str">
            <v>40.781.047 de Florencia</v>
          </cell>
          <cell r="AI501" t="str">
            <v>Solano Caquetá, Febrero 18 de 1975</v>
          </cell>
          <cell r="AK501" t="str">
            <v>Entrada Principal Metropolitano despues de la panaderia, Puerto Asís</v>
          </cell>
          <cell r="AL501">
            <v>3214760318</v>
          </cell>
        </row>
        <row r="502">
          <cell r="F502" t="str">
            <v>Lerida</v>
          </cell>
          <cell r="AF502" t="str">
            <v>SANCHEZ GOMEZ CAMILO</v>
          </cell>
          <cell r="AG502" t="str">
            <v xml:space="preserve">CAMILO SANCHEZ GOMEZ </v>
          </cell>
          <cell r="AH502" t="str">
            <v>1.032.440.217de Bogota</v>
          </cell>
          <cell r="AI502" t="str">
            <v>Pereira, Noviembre 8 de 1990</v>
          </cell>
          <cell r="AK502" t="str">
            <v>Cl 44 A # 21 13, B/La Soledad, Bogotá</v>
          </cell>
          <cell r="AL502">
            <v>3173939590</v>
          </cell>
        </row>
        <row r="503">
          <cell r="F503" t="str">
            <v>Leticia</v>
          </cell>
          <cell r="AF503" t="str">
            <v xml:space="preserve">SANCHEZ LOPEZ FABER LEONARDO </v>
          </cell>
          <cell r="AG503" t="str">
            <v xml:space="preserve">FABER LEONARDO  SANCHEZ LOPEZ </v>
          </cell>
          <cell r="AH503" t="str">
            <v>1.022.371.541 de Bogotá</v>
          </cell>
          <cell r="AI503" t="str">
            <v>Bogotá, Octubre 29 de 1991</v>
          </cell>
          <cell r="AK503" t="str">
            <v>Cl 17 F # 122 15, B/Fontibon, Bogotá</v>
          </cell>
          <cell r="AL503">
            <v>4616996</v>
          </cell>
        </row>
        <row r="504">
          <cell r="F504" t="str">
            <v>Libano</v>
          </cell>
          <cell r="AF504" t="str">
            <v>SANDOVAL CASTIBLANCO BLANCA YAZMIN</v>
          </cell>
          <cell r="AG504" t="str">
            <v xml:space="preserve">BLANCA YAZMIN SANDOVAL CASTIBLANCO </v>
          </cell>
          <cell r="AH504" t="str">
            <v>52.987.525 de Bogotá</v>
          </cell>
          <cell r="AI504" t="str">
            <v>Bogotá, Abril 16 de 1983</v>
          </cell>
          <cell r="AK504" t="str">
            <v>Dg 129 B # 87 29, B/Suba, Bogotá</v>
          </cell>
          <cell r="AL504" t="str">
            <v>6826092
3112410046</v>
          </cell>
        </row>
        <row r="505">
          <cell r="F505" t="str">
            <v>Liborina</v>
          </cell>
          <cell r="AF505" t="str">
            <v>SANTANDER BARRANCO NIXON EDUARDO</v>
          </cell>
          <cell r="AG505" t="str">
            <v xml:space="preserve">NIXON EDUARDO SANTANDER BARRANCO </v>
          </cell>
          <cell r="AH505" t="str">
            <v>9.143.185 de Magangué</v>
          </cell>
          <cell r="AI505" t="str">
            <v>Magangué, Noviembre 5 de 1968</v>
          </cell>
          <cell r="AK505" t="str">
            <v xml:space="preserve">Cr 22 B # 18 15, B/La Esmeralda, </v>
          </cell>
          <cell r="AL505">
            <v>3145903545</v>
          </cell>
        </row>
        <row r="506">
          <cell r="F506" t="str">
            <v>Linares</v>
          </cell>
          <cell r="AF506" t="str">
            <v>SARCHI CORTES MARIA CRISTINA</v>
          </cell>
          <cell r="AG506" t="str">
            <v>MARIA CRISTINA SARCHI CORTES</v>
          </cell>
          <cell r="AH506" t="str">
            <v>34.571.085 de Popayán</v>
          </cell>
          <cell r="AI506" t="str">
            <v>Popayán, Enero 19 de 1976</v>
          </cell>
          <cell r="AK506" t="str">
            <v>Cl 66 N # 11 187, B/Bello Horizonte, Popayán</v>
          </cell>
          <cell r="AL506" t="str">
            <v>8248262 8380070 3137452491</v>
          </cell>
        </row>
        <row r="507">
          <cell r="F507" t="str">
            <v>Litoral Del San Juan</v>
          </cell>
          <cell r="AF507" t="str">
            <v>SAYAGO MARTINEZ RONALD ALEXANDER</v>
          </cell>
          <cell r="AG507" t="str">
            <v xml:space="preserve">RONALD ALEXANDER SAYAGO MARTINEZ </v>
          </cell>
          <cell r="AH507" t="str">
            <v>13.278.450 de Cúcuta</v>
          </cell>
          <cell r="AI507" t="str">
            <v>Cúcuta,  Abril 19 de 1985</v>
          </cell>
          <cell r="AK507" t="str">
            <v>Cl 8 # 10 42 B/Niña Ceci, Cúcuta</v>
          </cell>
          <cell r="AL507">
            <v>3202310418</v>
          </cell>
        </row>
        <row r="508">
          <cell r="F508" t="str">
            <v>Lloro</v>
          </cell>
          <cell r="AF508" t="str">
            <v>SEPULVEDA RIOS MATEO</v>
          </cell>
          <cell r="AG508" t="str">
            <v xml:space="preserve">MATEO SEPULVEDA RIOS </v>
          </cell>
          <cell r="AH508" t="str">
            <v>1.088.266.051 de Pereira</v>
          </cell>
          <cell r="AI508" t="str">
            <v>Pereira, Febrero 1 de 1989</v>
          </cell>
          <cell r="AK508" t="str">
            <v>Cl 14 #46 38, Int 2 Ap 703 Ed Torre Larga, B/Palermo, Bogotá</v>
          </cell>
          <cell r="AL508">
            <v>3148210050</v>
          </cell>
        </row>
        <row r="509">
          <cell r="F509" t="str">
            <v>Lopez</v>
          </cell>
          <cell r="AF509" t="str">
            <v>SERRANO RINCON MARIA TERESA</v>
          </cell>
          <cell r="AG509" t="str">
            <v>MARIA TERESA SERRANO RINCON</v>
          </cell>
          <cell r="AH509" t="str">
            <v>37.371.897 de Convencion</v>
          </cell>
          <cell r="AI509" t="str">
            <v>Convencion NS, Noviembre 1 de 1982</v>
          </cell>
          <cell r="AK509" t="str">
            <v>Cl 7 # 5 30 B/El Refugio, Convencion</v>
          </cell>
          <cell r="AL509">
            <v>3143270363</v>
          </cell>
        </row>
        <row r="510">
          <cell r="F510" t="str">
            <v>Lorica</v>
          </cell>
          <cell r="AF510" t="str">
            <v>SEVILLANO MONTAÑO LUISA BEATRIZ</v>
          </cell>
          <cell r="AG510" t="str">
            <v xml:space="preserve">LUISA BEATRIZ SEVILLANO MONTAÑO </v>
          </cell>
          <cell r="AH510" t="str">
            <v>59.671.614 de Tumaco</v>
          </cell>
          <cell r="AI510" t="str">
            <v>Tumaco, Febrero 8 de 1974</v>
          </cell>
          <cell r="AK510" t="str">
            <v>Barrio Bajito Tumac, Tumaco</v>
          </cell>
          <cell r="AL510">
            <v>3155242679</v>
          </cell>
        </row>
        <row r="511">
          <cell r="F511" t="str">
            <v>Los Andes</v>
          </cell>
          <cell r="AF511" t="str">
            <v>SEVILLANO MONTAÑO YULI ALEXANDRA</v>
          </cell>
          <cell r="AG511" t="str">
            <v>YULI ALEXANDRA SEVILLANO MONTAÑO</v>
          </cell>
          <cell r="AH511" t="str">
            <v>59.684.039 de Tumaco</v>
          </cell>
          <cell r="AI511" t="str">
            <v>Tumaco, Marzo 24 de 1984</v>
          </cell>
          <cell r="AK511" t="str">
            <v xml:space="preserve">Barrio Nueva Independencia 11 - 14, Tumaco </v>
          </cell>
          <cell r="AL511">
            <v>3182721650</v>
          </cell>
        </row>
        <row r="512">
          <cell r="F512" t="str">
            <v>Los Cordobas</v>
          </cell>
          <cell r="AF512" t="str">
            <v>SEVILLANO MONTAÑO SILVANA MAGNOLIA</v>
          </cell>
          <cell r="AG512" t="str">
            <v xml:space="preserve">SILVANA MAGNOLIA SEVILLANO MONTAÑO </v>
          </cell>
          <cell r="AH512" t="str">
            <v>59.678.224 de Tumaco</v>
          </cell>
          <cell r="AI512" t="str">
            <v>Tumaco, Noviembre 27 de 1979</v>
          </cell>
          <cell r="AK512" t="str">
            <v>Calle Nueva, B/Nueva Independencia, Tumaco</v>
          </cell>
          <cell r="AL512">
            <v>3158041624</v>
          </cell>
        </row>
        <row r="513">
          <cell r="F513" t="str">
            <v>Los Palmitos</v>
          </cell>
          <cell r="AF513" t="str">
            <v>SIERRA PUENTES ALBA LUCIA</v>
          </cell>
          <cell r="AG513" t="str">
            <v>ALBA LUCIA SIERRA PUENTES</v>
          </cell>
          <cell r="AH513" t="str">
            <v>52.036.671 de Bogotá</v>
          </cell>
          <cell r="AI513" t="str">
            <v>Bogotá, Junio 10 de 1971</v>
          </cell>
          <cell r="AK513" t="str">
            <v>Dg 50 Sur # 27 51, B/El Carmen, Bogotá</v>
          </cell>
          <cell r="AL513" t="str">
            <v>2309485
7410197
3103111206</v>
          </cell>
        </row>
        <row r="514">
          <cell r="F514" t="str">
            <v>Los Patios</v>
          </cell>
          <cell r="AF514" t="str">
            <v>SILVA ARANA LENIN CAMILO</v>
          </cell>
          <cell r="AG514" t="str">
            <v>LENIN CAMILO SILVA ARANA</v>
          </cell>
          <cell r="AH514" t="str">
            <v xml:space="preserve">79.911.910 de Bogotá </v>
          </cell>
          <cell r="AI514" t="str">
            <v xml:space="preserve">Bogotá, Marzo 17 de 1979 </v>
          </cell>
          <cell r="AK514" t="str">
            <v xml:space="preserve">Cr 81 A # 58  43 Sur, Bogotá </v>
          </cell>
          <cell r="AL514">
            <v>3115646521</v>
          </cell>
        </row>
        <row r="515">
          <cell r="F515" t="str">
            <v>Los Santos</v>
          </cell>
          <cell r="AF515" t="str">
            <v>SILVA BARRERA ANDREA TATIANA</v>
          </cell>
          <cell r="AG515" t="str">
            <v xml:space="preserve">ANDREA TATIANA SILVA BARRERA </v>
          </cell>
          <cell r="AH515" t="str">
            <v>52.253.213 de Bogotá</v>
          </cell>
          <cell r="AI515" t="str">
            <v>Bogotá, Abril 3 de 1974</v>
          </cell>
          <cell r="AK515" t="str">
            <v>Cr 1 Este # 70 46 Apt 202, B/Rosales, Bogotá</v>
          </cell>
          <cell r="AL515" t="str">
            <v>2485529
3153354833</v>
          </cell>
        </row>
        <row r="516">
          <cell r="F516" t="str">
            <v>Lourdes</v>
          </cell>
          <cell r="AF516" t="str">
            <v>SMITH GARCIA LUIS RAFAEL</v>
          </cell>
          <cell r="AG516" t="str">
            <v>LUIS RAFAEL SMITH GARCIA</v>
          </cell>
          <cell r="AH516" t="str">
            <v>6.874.911 de Montería</v>
          </cell>
          <cell r="AI516" t="str">
            <v>Montería, Marzo 2 de 1957</v>
          </cell>
          <cell r="AK516" t="str">
            <v xml:space="preserve">Cl 22 E # 3 DW 38 B/Villareal, Monteria   </v>
          </cell>
          <cell r="AL516">
            <v>3007596161</v>
          </cell>
        </row>
        <row r="517">
          <cell r="F517" t="str">
            <v>Luruaco</v>
          </cell>
          <cell r="AF517" t="str">
            <v>SOTELO OCHOA LEWIS DAVID</v>
          </cell>
          <cell r="AG517" t="str">
            <v>LEWIS DAVID SOTELO OCHOA</v>
          </cell>
          <cell r="AH517" t="str">
            <v>78.768.370 de Tierralta</v>
          </cell>
          <cell r="AI517" t="str">
            <v>Montería, Julio 2 de  de 1980</v>
          </cell>
          <cell r="AK517" t="str">
            <v>Cl 21 # 20 14 B/La Unión, Tierralta</v>
          </cell>
          <cell r="AL517">
            <v>3126431073</v>
          </cell>
        </row>
        <row r="518">
          <cell r="F518" t="str">
            <v>Macanal</v>
          </cell>
          <cell r="AF518" t="str">
            <v>SUAREZ GUTIERREZ CARLOS OSWALDO</v>
          </cell>
          <cell r="AG518" t="str">
            <v xml:space="preserve">CARLOS OSWALDO SUAREZ GUTIERREZ </v>
          </cell>
          <cell r="AH518" t="str">
            <v>74.369.604 de Tunja</v>
          </cell>
          <cell r="AI518" t="str">
            <v>Tunja, Noviembre 6 de 1974</v>
          </cell>
          <cell r="AK518" t="str">
            <v>Cr 7 # 13 A 40 Casa 2 Castillos, Tunja</v>
          </cell>
          <cell r="AL518" t="str">
            <v>3163593244 3012854148</v>
          </cell>
        </row>
        <row r="519">
          <cell r="F519" t="str">
            <v>Macaravita</v>
          </cell>
          <cell r="AF519" t="str">
            <v xml:space="preserve">SUAREZ PINZON MARYBELL </v>
          </cell>
          <cell r="AG519" t="str">
            <v>MARYBELL SUAREZ PINZON</v>
          </cell>
          <cell r="AH519" t="str">
            <v>52.491.990 de Bogotá</v>
          </cell>
          <cell r="AI519" t="str">
            <v>Bogotá, Diciembre 28 de 1977</v>
          </cell>
          <cell r="AK519" t="str">
            <v>Cr 2 # 4 00 Sur, Vereda Calahorra, Cajicá</v>
          </cell>
          <cell r="AL519" t="str">
            <v>8796330
3152631489</v>
          </cell>
        </row>
        <row r="520">
          <cell r="F520" t="str">
            <v>Maceo</v>
          </cell>
          <cell r="AF520" t="str">
            <v>SUAREZ PORRAS CAROLINA ANDREA</v>
          </cell>
          <cell r="AG520" t="str">
            <v xml:space="preserve">CAROLINA ANDREA SUAREZ PORRAS </v>
          </cell>
          <cell r="AH520" t="str">
            <v>1.102.823.184 de Sincelejo</v>
          </cell>
          <cell r="AI520" t="str">
            <v>Sincelejo Marzo 24 de 1989</v>
          </cell>
          <cell r="AK520" t="str">
            <v>Cl 28 A # 18 24 B/Corea, Sincelejo</v>
          </cell>
          <cell r="AL520">
            <v>3004314597</v>
          </cell>
        </row>
        <row r="521">
          <cell r="F521" t="str">
            <v>Macheta</v>
          </cell>
          <cell r="AF521" t="str">
            <v>SUAVITA GARCIA CARLOS EDUARDO</v>
          </cell>
          <cell r="AG521" t="str">
            <v xml:space="preserve">CARLOS EDUARDO SUAVITA GARCIA </v>
          </cell>
          <cell r="AH521" t="str">
            <v>79.818.301 de Bogotá</v>
          </cell>
          <cell r="AI521" t="str">
            <v>Bogotá, Septiembre 12 de 1981</v>
          </cell>
          <cell r="AK521" t="str">
            <v>Cr 3C #74C 03 Int 2 B/Miravalle, Bogotá</v>
          </cell>
          <cell r="AL521" t="str">
            <v>7632109 3173911916</v>
          </cell>
        </row>
        <row r="522">
          <cell r="F522" t="str">
            <v>Madrid</v>
          </cell>
          <cell r="AF522" t="str">
            <v>SURACE ARENAS CATHERINE</v>
          </cell>
          <cell r="AG522" t="str">
            <v xml:space="preserve">CATHERINE SURACE ARENAS </v>
          </cell>
          <cell r="AH522" t="str">
            <v>52.057.281 de Bogotá</v>
          </cell>
          <cell r="AI522" t="str">
            <v>Bogotá, Noviembre 12 de 1972</v>
          </cell>
          <cell r="AK522" t="str">
            <v>Cl 88 # 22 54 B/Polo Club, Bogotá</v>
          </cell>
          <cell r="AL522" t="str">
            <v>2366904
3153187270</v>
          </cell>
        </row>
        <row r="523">
          <cell r="F523" t="str">
            <v>Magangue</v>
          </cell>
          <cell r="AF523" t="str">
            <v>TABBUSH CLAUDIO OSCAR</v>
          </cell>
          <cell r="AG523" t="str">
            <v xml:space="preserve">CLAUDIO OSCAR TABBUSH </v>
          </cell>
          <cell r="AH523" t="str">
            <v>C.E. 381749</v>
          </cell>
          <cell r="AI523" t="str">
            <v>Argentina, Junio 12 de 1944</v>
          </cell>
          <cell r="AK523" t="str">
            <v>Cl 39 Bis # 29 29 Apt 101, B/La Soledad, Bogotá</v>
          </cell>
          <cell r="AL523" t="str">
            <v>3681960
3158579086</v>
          </cell>
        </row>
        <row r="524">
          <cell r="F524" t="str">
            <v>Magui</v>
          </cell>
          <cell r="AF524" t="str">
            <v>TABBUSH CLAUDIO OSCAR</v>
          </cell>
          <cell r="AG524" t="str">
            <v xml:space="preserve">CLAUDIO OSCAR TABBUSH </v>
          </cell>
          <cell r="AH524" t="str">
            <v>C.E. 381749</v>
          </cell>
          <cell r="AI524" t="str">
            <v>Argentina, Junio 12 de 1944</v>
          </cell>
          <cell r="AK524" t="str">
            <v>Cl 39 Bis # 29 29 Apt 101, B/La Soledad, Bogotá</v>
          </cell>
          <cell r="AL524" t="str">
            <v>3681960
3158579086</v>
          </cell>
        </row>
        <row r="525">
          <cell r="F525" t="str">
            <v>Mahates</v>
          </cell>
          <cell r="AF525" t="str">
            <v>TARAZONA RINCON LEIDY JHOANA</v>
          </cell>
          <cell r="AG525" t="str">
            <v xml:space="preserve">LEIDY JHOANA TARAZONA RINCON </v>
          </cell>
          <cell r="AH525" t="str">
            <v>1.030.576.993 de Bogotá</v>
          </cell>
          <cell r="AI525" t="str">
            <v>Bogotá, Julio 24 de 1990</v>
          </cell>
          <cell r="AK525" t="str">
            <v>Cr 78 P # 42 45 Sur, B/Kennedy, Bogotá</v>
          </cell>
          <cell r="AL525">
            <v>3142031380</v>
          </cell>
        </row>
        <row r="526">
          <cell r="F526" t="str">
            <v>Maicao</v>
          </cell>
          <cell r="AF526" t="str">
            <v>TEJADA JIMENEZ JUAN CARLOS</v>
          </cell>
          <cell r="AG526" t="str">
            <v xml:space="preserve">JUAN CARLOS TEJADA JIMENEZ </v>
          </cell>
          <cell r="AH526" t="str">
            <v>79.356.379 de Bogotá</v>
          </cell>
          <cell r="AI526" t="str">
            <v xml:space="preserve">Bogotá, Septiembre 15 de 1965 </v>
          </cell>
          <cell r="AK526" t="str">
            <v>Cr 32 A # 25 B 70 Int 4 Ap 402, B/Gran America, Bogotá</v>
          </cell>
          <cell r="AL526" t="str">
            <v>2695820
3115843890</v>
          </cell>
        </row>
        <row r="527">
          <cell r="F527" t="str">
            <v>Majagual</v>
          </cell>
          <cell r="AF527" t="str">
            <v>TERAN LOPEZ FABIO</v>
          </cell>
          <cell r="AG527" t="str">
            <v xml:space="preserve">FABIO TERAN LOPEZ </v>
          </cell>
          <cell r="AH527" t="str">
            <v>74.814.134 de Yopal</v>
          </cell>
          <cell r="AI527" t="str">
            <v>Barrancabermeja, Febrero 23 de 1980</v>
          </cell>
          <cell r="AK527" t="str">
            <v>Cr 97 C 71 Srur 47 alameda Santa Monica Casa 136, B/Bosa, Bogotá</v>
          </cell>
          <cell r="AL527">
            <v>3142364725</v>
          </cell>
        </row>
        <row r="528">
          <cell r="F528" t="str">
            <v>Malaga</v>
          </cell>
          <cell r="AF528" t="str">
            <v>TIJARO ORTIZ HASBLADY YUCELFY</v>
          </cell>
          <cell r="AG528" t="str">
            <v xml:space="preserve">HASBLADY YUCELFY TIJARO ORTIZ </v>
          </cell>
          <cell r="AH528" t="str">
            <v>1.010.161.603 de Bogotá</v>
          </cell>
          <cell r="AI528" t="str">
            <v>Bogotá, Marzo 1 de 1986</v>
          </cell>
          <cell r="AK528" t="str">
            <v>Cl 10 Sur # 18 A 15, Bogotá</v>
          </cell>
          <cell r="AL528" t="str">
            <v>7599158
3015487444</v>
          </cell>
        </row>
        <row r="529">
          <cell r="F529" t="str">
            <v>Malambo</v>
          </cell>
          <cell r="AF529" t="str">
            <v>TOBAR JURADO JONATHAN ALEJANDRO</v>
          </cell>
          <cell r="AG529" t="str">
            <v>JONATHAN ALEJANDRO TOBAR JURADO</v>
          </cell>
          <cell r="AH529" t="str">
            <v>14.398.810 de Ibagué</v>
          </cell>
          <cell r="AI529" t="str">
            <v>Cordoba Nariño, Agosto 10 de 1982</v>
          </cell>
          <cell r="AK529" t="str">
            <v>Cl 2 # 2 40, B/Pamba, Popayan</v>
          </cell>
          <cell r="AL529">
            <v>3155889138</v>
          </cell>
        </row>
        <row r="530">
          <cell r="F530" t="str">
            <v>Mallama</v>
          </cell>
          <cell r="AF530" t="str">
            <v>TORRES CHOCONTA DIANA MARCELA</v>
          </cell>
          <cell r="AG530" t="str">
            <v xml:space="preserve">DIANA MARCELA TORRES CHOCONTA </v>
          </cell>
          <cell r="AH530" t="str">
            <v>1.030.558.259 de Bogotá</v>
          </cell>
          <cell r="AI530" t="str">
            <v>Bogotá, Junio 24 de 1989</v>
          </cell>
          <cell r="AK530" t="str">
            <v>Cl 42 F Sur # 72 I 38 Alejandra V Casa 150, B/Boita, Bogotá</v>
          </cell>
          <cell r="AL530" t="str">
            <v>2388377
3118241087</v>
          </cell>
        </row>
        <row r="531">
          <cell r="F531" t="str">
            <v>Manati</v>
          </cell>
          <cell r="AF531" t="str">
            <v xml:space="preserve">TORRES MURILLO ERIKA NAYIVE </v>
          </cell>
          <cell r="AG531" t="str">
            <v xml:space="preserve">ERIKA NAYIVE TORRES MURILLO </v>
          </cell>
          <cell r="AH531" t="str">
            <v>52.264.357 de Bogotá</v>
          </cell>
          <cell r="AI531" t="str">
            <v>Tunja, Septiembre 23 de 1975</v>
          </cell>
          <cell r="AK531" t="str">
            <v>Cl 25 # 69 51 Int 3 Apt 803, Bogotá</v>
          </cell>
          <cell r="AL531">
            <v>3112419825</v>
          </cell>
        </row>
        <row r="532">
          <cell r="F532" t="str">
            <v>Manaure</v>
          </cell>
          <cell r="AF532" t="str">
            <v xml:space="preserve">TORRES PIEDRAHITA JUAN DAVID </v>
          </cell>
          <cell r="AG532" t="str">
            <v xml:space="preserve">JUAN DAVID TORRES PIEDRAHITA </v>
          </cell>
          <cell r="AH532" t="str">
            <v>1.140.814.457 de Barranquilla</v>
          </cell>
          <cell r="AI532" t="str">
            <v>Bogotá, Marzo 29 de 1988</v>
          </cell>
          <cell r="AK532" t="str">
            <v>Cr 1 C # 27 39, Santa Marta</v>
          </cell>
          <cell r="AL532" t="str">
            <v>3115234393
3007901692</v>
          </cell>
        </row>
        <row r="533">
          <cell r="F533" t="str">
            <v>Manaure</v>
          </cell>
          <cell r="AF533" t="str">
            <v>TOSCANO RINCON JUAN JOSE</v>
          </cell>
          <cell r="AG533" t="str">
            <v>JUAN JOSE TOSCANO RINCON</v>
          </cell>
          <cell r="AH533" t="str">
            <v>88.234.990 de Cúcuta</v>
          </cell>
          <cell r="AI533" t="str">
            <v>Cúcuta, Noviembre 8 de 1978</v>
          </cell>
          <cell r="AK533" t="str">
            <v>Av 11 E # 10 N 39 B/Guaimaral, Cúcuta</v>
          </cell>
          <cell r="AL533" t="str">
            <v>5777046 3134665549</v>
          </cell>
        </row>
        <row r="534">
          <cell r="F534" t="str">
            <v>Mani</v>
          </cell>
          <cell r="AF534" t="str">
            <v>TOVAR HERNANDEZ ANA AMALIA</v>
          </cell>
          <cell r="AG534" t="str">
            <v>ANA AMALIA TOVAR HERNANDEZ</v>
          </cell>
          <cell r="AH534" t="str">
            <v>51.714.262 de Bogotá</v>
          </cell>
          <cell r="AI534" t="str">
            <v>Bogotá, Abril 23 de de 1962</v>
          </cell>
          <cell r="AK534" t="str">
            <v>Cr 14 F Sur # 31 F 10, Bogotá</v>
          </cell>
          <cell r="AL534" t="str">
            <v>2672408 
3142258348</v>
          </cell>
        </row>
        <row r="535">
          <cell r="F535" t="str">
            <v>Manizales</v>
          </cell>
          <cell r="AF535" t="str">
            <v>TOVIO BOHORQUEZ LILIAN YADIRA</v>
          </cell>
          <cell r="AG535" t="str">
            <v>LILIAN YADIRA TOVIO BOHORQUEZ</v>
          </cell>
          <cell r="AH535" t="str">
            <v>64.561.600 de Sincelejo</v>
          </cell>
          <cell r="AI535" t="str">
            <v>Sincelejo, septiembre 3 de 1969</v>
          </cell>
          <cell r="AK535" t="str">
            <v>Cl 23 C # 69 F 65 Apt 401 Int 38, Bogotá</v>
          </cell>
          <cell r="AL535" t="str">
            <v>3002748959  4105647</v>
          </cell>
        </row>
        <row r="536">
          <cell r="F536" t="str">
            <v>Manta</v>
          </cell>
          <cell r="AF536" t="str">
            <v>TRIVIÑO CANIZALEZ LUIS CARLOS</v>
          </cell>
          <cell r="AG536" t="str">
            <v xml:space="preserve">LUIS CARLOS TRIVIÑO CANIZALEZ </v>
          </cell>
          <cell r="AH536" t="str">
            <v>80.803.186 de Bogotá</v>
          </cell>
          <cell r="AI536" t="str">
            <v>Bogotá, Julio 24 de 1985</v>
          </cell>
          <cell r="AK536" t="str">
            <v>Cr 97 B # 20 B 23, B/Fontibon, Bogotá</v>
          </cell>
          <cell r="AL536" t="str">
            <v>4220731
3176452718</v>
          </cell>
        </row>
        <row r="537">
          <cell r="F537" t="str">
            <v>Manzanares</v>
          </cell>
          <cell r="AF537" t="str">
            <v xml:space="preserve">TRUJILLO AREVALO OLGA LUCIA </v>
          </cell>
          <cell r="AG537" t="str">
            <v xml:space="preserve">OLGA LUCIA TRUJILLO AREVALO </v>
          </cell>
          <cell r="AH537" t="str">
            <v>55.305.707 de Barranquilla</v>
          </cell>
          <cell r="AI537" t="str">
            <v>Barranquilla, Julio 12 de 1984</v>
          </cell>
          <cell r="AK537" t="str">
            <v>Calle 141 Nº 7-B-91 Apt 110, Bogotá</v>
          </cell>
          <cell r="AL537" t="str">
            <v>2568684 314-5733030</v>
          </cell>
        </row>
        <row r="538">
          <cell r="F538" t="str">
            <v>Mapiripan</v>
          </cell>
          <cell r="AF538" t="str">
            <v>TUPAZ PIARPUZAN JOSE EFRAIN</v>
          </cell>
          <cell r="AG538" t="str">
            <v>JOSE EFRAIN TUPAZ PIARPUZAN</v>
          </cell>
          <cell r="AH538" t="str">
            <v>13.017.158 de Ipiales</v>
          </cell>
          <cell r="AI538" t="str">
            <v>Aldana Nariño, Marzo 4 de 1969</v>
          </cell>
          <cell r="AK538" t="str">
            <v xml:space="preserve">Cl 61 A # 16 40, B/Aires Pubenza II, Popayán </v>
          </cell>
          <cell r="AL538" t="str">
            <v>8326361
3128964498</v>
          </cell>
        </row>
        <row r="539">
          <cell r="F539" t="str">
            <v>Margarita</v>
          </cell>
          <cell r="AF539" t="str">
            <v>URBANO ORDOÑEZ IVAN DARIO</v>
          </cell>
          <cell r="AG539" t="str">
            <v xml:space="preserve">IVAN DARIO URBANO ORDOÑEZ </v>
          </cell>
          <cell r="AH539" t="str">
            <v>10.291.225 de Popayan</v>
          </cell>
          <cell r="AI539" t="str">
            <v>Popayán, Junio 11 de 1981</v>
          </cell>
          <cell r="AK539" t="str">
            <v>Cl 18 # 8 66 B/Primero de Mayo, Popapyán</v>
          </cell>
          <cell r="AL539" t="str">
            <v>8318721
3005173870</v>
          </cell>
        </row>
        <row r="540">
          <cell r="F540" t="str">
            <v>Maria La Baja</v>
          </cell>
          <cell r="AF540" t="str">
            <v>URQUINA CORDOBA NILSEN</v>
          </cell>
          <cell r="AG540" t="str">
            <v xml:space="preserve">NILSEN URQUINA CORDOBA </v>
          </cell>
          <cell r="AH540" t="str">
            <v>40.670.369 de Florencia</v>
          </cell>
          <cell r="AI540" t="str">
            <v>Milan Caqueta, Marzo 28 de 1985</v>
          </cell>
          <cell r="AK540" t="str">
            <v>B/El Coliseo, San Vicente del Caguan</v>
          </cell>
          <cell r="AL540">
            <v>3142314386</v>
          </cell>
        </row>
        <row r="541">
          <cell r="F541" t="str">
            <v>Marinilla</v>
          </cell>
          <cell r="AF541" t="str">
            <v>URREGO ARIAS HUGO ALONSO</v>
          </cell>
          <cell r="AG541" t="str">
            <v>HUGO ALONSO URREGO ARIAS</v>
          </cell>
          <cell r="AH541" t="str">
            <v>71.789.308 de Medellìn</v>
          </cell>
          <cell r="AI541" t="str">
            <v>Medellìn, Enero 13 de 1976</v>
          </cell>
          <cell r="AK541" t="str">
            <v>Cl 58 # 39 43, Medellín</v>
          </cell>
          <cell r="AL541">
            <v>3163227215</v>
          </cell>
        </row>
        <row r="542">
          <cell r="F542" t="str">
            <v>Maripi</v>
          </cell>
          <cell r="AF542" t="str">
            <v>USME SANCHEZ PIEDAD YAMILE</v>
          </cell>
          <cell r="AG542" t="str">
            <v xml:space="preserve">PIEDAD YAMILE USME SANCHEZ </v>
          </cell>
          <cell r="AH542" t="str">
            <v>32.240.995 de Envigado</v>
          </cell>
          <cell r="AI542" t="str">
            <v>Medellín, Agosto 31 de 1982</v>
          </cell>
          <cell r="AK542" t="str">
            <v>Cr 44 E # 83 A 196 B/Calasanz, Medellín</v>
          </cell>
          <cell r="AL542" t="str">
            <v>3146493179 5825433</v>
          </cell>
        </row>
        <row r="543">
          <cell r="F543" t="str">
            <v>Mariquita</v>
          </cell>
          <cell r="AF543" t="str">
            <v>URZOLA PATERNINA CARMELO ENRIQUE</v>
          </cell>
          <cell r="AG543" t="str">
            <v xml:space="preserve">CARMELO ENRIQUE URZOLA PATERNINA </v>
          </cell>
          <cell r="AH543" t="str">
            <v>92.539.091 de Sincelejo</v>
          </cell>
          <cell r="AI543" t="str">
            <v>Sincelejo, Febrero 26 de 1981</v>
          </cell>
          <cell r="AK543" t="str">
            <v>Cr 13 # 16 17 Centro Emigrante, Maicao</v>
          </cell>
          <cell r="AL543" t="str">
            <v>2815521
3107301859</v>
          </cell>
        </row>
        <row r="544">
          <cell r="F544" t="str">
            <v>Marmato</v>
          </cell>
          <cell r="AF544" t="str">
            <v>VALENCIA ARAMBURU MADELEIDY</v>
          </cell>
          <cell r="AG544" t="str">
            <v>MADELEIDY VALENCIA ARAMBURU</v>
          </cell>
          <cell r="AH544" t="str">
            <v>1.111.745.703 de Buenaventura</v>
          </cell>
          <cell r="AI544" t="str">
            <v>Buenaventura, Febrero 04 de 1986</v>
          </cell>
          <cell r="AK544" t="str">
            <v>Cr 19 # 3 A-36, B/El Jorge Buenaventura</v>
          </cell>
          <cell r="AL544">
            <v>3177944035</v>
          </cell>
        </row>
        <row r="545">
          <cell r="F545" t="str">
            <v>Marquetalia</v>
          </cell>
          <cell r="AF545" t="str">
            <v>VALETA REVOLLO MARIA CAROLINA</v>
          </cell>
          <cell r="AG545" t="str">
            <v xml:space="preserve">MARIA CAROLINA VALETA REVOLLO </v>
          </cell>
          <cell r="AH545" t="str">
            <v>1.102.823.988 de Sincelejo</v>
          </cell>
          <cell r="AI545" t="str">
            <v>Sincelejo, Febrero 22 de 1989</v>
          </cell>
          <cell r="AK545" t="str">
            <v>Cr 10 A # 16 B 36 Urb Bitar, Sincelejo</v>
          </cell>
          <cell r="AL545">
            <v>3135386822</v>
          </cell>
        </row>
        <row r="546">
          <cell r="F546" t="str">
            <v>Marsella</v>
          </cell>
          <cell r="AF546" t="str">
            <v>VALLEJO MURCIA MARIO</v>
          </cell>
          <cell r="AG546" t="str">
            <v>MARIO VALLEJO MURCIA</v>
          </cell>
          <cell r="AH546" t="str">
            <v>79.471.983 de Bogotá</v>
          </cell>
          <cell r="AI546" t="str">
            <v>Octubre 3 de 1968</v>
          </cell>
          <cell r="AK546" t="str">
            <v>Diagonal 22 A Nº 44-B-36 Apt 706 Quinta Paredes</v>
          </cell>
          <cell r="AL546">
            <v>6956102</v>
          </cell>
        </row>
        <row r="547">
          <cell r="F547" t="str">
            <v>Marulanda</v>
          </cell>
          <cell r="AF547" t="str">
            <v>VALOYES CORDOBA NANCY EMILIA</v>
          </cell>
          <cell r="AG547" t="str">
            <v>NANCY EMILIA VALOYES CORDOBA</v>
          </cell>
          <cell r="AH547" t="str">
            <v>39.317.871 de Turbo</v>
          </cell>
          <cell r="AI547" t="str">
            <v>Turbo, Agosto 30 de 1982</v>
          </cell>
          <cell r="AK547" t="str">
            <v>Cl 98 A # 10 76, B/Obrero, Turbo</v>
          </cell>
          <cell r="AL547">
            <v>3122217786</v>
          </cell>
        </row>
        <row r="548">
          <cell r="F548" t="str">
            <v>Matanza</v>
          </cell>
          <cell r="AF548" t="str">
            <v>VARGAS RODRIGUEZ LAURA MILENA</v>
          </cell>
          <cell r="AG548" t="str">
            <v>LAURA MILENA VARGAS RODRIGUEZ</v>
          </cell>
          <cell r="AH548" t="str">
            <v>1.053.792.296 de Manizales</v>
          </cell>
          <cell r="AI548" t="str">
            <v>Bogotá, Enero 30 de 1989</v>
          </cell>
          <cell r="AK548" t="str">
            <v>Av 4ª Norte # 21 35, Cali</v>
          </cell>
          <cell r="AL548">
            <v>6615451</v>
          </cell>
        </row>
        <row r="549">
          <cell r="F549" t="str">
            <v>Medellin</v>
          </cell>
          <cell r="AF549" t="str">
            <v>VARGAS ROJAS JOSE MIGUEL</v>
          </cell>
          <cell r="AG549" t="str">
            <v>JOSE MIGUEL VARGAS ROJAS</v>
          </cell>
          <cell r="AH549" t="str">
            <v>80.063.583 de Bogotá</v>
          </cell>
          <cell r="AI549" t="str">
            <v>Bogotá, 13 de Febrero de 1979</v>
          </cell>
          <cell r="AK549" t="str">
            <v>Cr 7 B # 12 A 104 Villa Laura, Barranquilla</v>
          </cell>
          <cell r="AL549">
            <v>3014486887</v>
          </cell>
        </row>
        <row r="550">
          <cell r="F550" t="str">
            <v>Medina</v>
          </cell>
          <cell r="AF550" t="str">
            <v>VARGAS VARELA GUSTAVO ADOLFO</v>
          </cell>
          <cell r="AG550" t="str">
            <v xml:space="preserve">GUSTAVO ADOLFO VARGAS VARELA </v>
          </cell>
          <cell r="AH550" t="str">
            <v>16.535.094 de Cali</v>
          </cell>
          <cell r="AI550" t="str">
            <v>Cali, Marzo 6 de 1982</v>
          </cell>
          <cell r="AK550" t="str">
            <v>Cr 26 # 30 88 B/Prados de Oriente, Cali</v>
          </cell>
          <cell r="AL550" t="str">
            <v xml:space="preserve">3157061415 3251978 </v>
          </cell>
        </row>
        <row r="551">
          <cell r="F551" t="str">
            <v>Medio Atrato</v>
          </cell>
          <cell r="AF551" t="str">
            <v>VASQUEZ GUTIERREZ HELEM TATIANA</v>
          </cell>
          <cell r="AG551" t="str">
            <v xml:space="preserve">HELEM TATIANA VASQUEZ GUTIERREZ </v>
          </cell>
          <cell r="AH551" t="str">
            <v>38.670.717 de Jamundi</v>
          </cell>
          <cell r="AI551" t="str">
            <v>Jamundi, febrero 24 de 1985</v>
          </cell>
          <cell r="AK551" t="str">
            <v>Cr 5 # 24 56, B/Alferez Real, Jamundi</v>
          </cell>
          <cell r="AL551" t="str">
            <v>5530857
3136371303</v>
          </cell>
        </row>
        <row r="552">
          <cell r="F552" t="str">
            <v>Medio Baudo</v>
          </cell>
          <cell r="AF552" t="str">
            <v>VASQUEZ NIEBLES VERONICA DE JESUS</v>
          </cell>
          <cell r="AG552" t="str">
            <v>VERONICA DE JESUS VASQUEZ NIEBLES</v>
          </cell>
          <cell r="AH552" t="str">
            <v>32.876.602 de Soledad</v>
          </cell>
          <cell r="AI552" t="str">
            <v>Soledad, Diciembre 24 de 1976</v>
          </cell>
          <cell r="AK552" t="str">
            <v>Cr 25 # 22 83, Soledad</v>
          </cell>
          <cell r="AL552">
            <v>3107094468</v>
          </cell>
        </row>
        <row r="553">
          <cell r="F553" t="str">
            <v>Medio San Juan</v>
          </cell>
          <cell r="AF553" t="str">
            <v>VEGA VERGARA ANA FRANCISCA</v>
          </cell>
          <cell r="AG553" t="str">
            <v>ANA FRANCISCA VEGA VERGARA</v>
          </cell>
          <cell r="AH553" t="str">
            <v>26.425.058 de Neiva</v>
          </cell>
          <cell r="AI553" t="str">
            <v>Neiva, septiembre 6 de 1977</v>
          </cell>
          <cell r="AK553" t="str">
            <v xml:space="preserve">Carrera  8 B  #   53 - 48, Cali </v>
          </cell>
          <cell r="AL553" t="str">
            <v>4486293/3174501332</v>
          </cell>
        </row>
        <row r="554">
          <cell r="F554" t="str">
            <v>Melgar</v>
          </cell>
          <cell r="AF554" t="str">
            <v>VELA OROSTEGUI JOHANNA</v>
          </cell>
          <cell r="AG554" t="str">
            <v xml:space="preserve">JOHANNA VELA OROSTEGUI </v>
          </cell>
          <cell r="AH554" t="str">
            <v>52.716.058 de Bogotá</v>
          </cell>
          <cell r="AI554" t="str">
            <v>Bogotá, Octubre 10 de 1981</v>
          </cell>
          <cell r="AK554" t="str">
            <v>Cl 49 A # 16 06 Apt 201, B/Palermo, Bogotá</v>
          </cell>
          <cell r="AL554" t="str">
            <v>3103426515
8106146</v>
          </cell>
        </row>
        <row r="555">
          <cell r="F555" t="str">
            <v>Mercaderes</v>
          </cell>
          <cell r="AF555" t="str">
            <v>VELA PEREZ FABIAN</v>
          </cell>
          <cell r="AG555" t="str">
            <v>FABIAN VELA PEREZ</v>
          </cell>
          <cell r="AH555" t="str">
            <v>1.013.583.895 de Bogotá</v>
          </cell>
          <cell r="AI555" t="str">
            <v>Bogotá, Noviembre 19 de 1986</v>
          </cell>
          <cell r="AK555" t="str">
            <v>Cr 39 # 9 71 Sur, B/Ciudad Montes, Bogotá</v>
          </cell>
          <cell r="AL555" t="str">
            <v>7276029
3157476801</v>
          </cell>
        </row>
        <row r="556">
          <cell r="F556" t="str">
            <v>Mesetas</v>
          </cell>
          <cell r="AF556" t="str">
            <v>VELA RODRIGUEZ LADY</v>
          </cell>
          <cell r="AG556" t="str">
            <v>LADY VELA RODRIGUEZ</v>
          </cell>
          <cell r="AH556" t="str">
            <v>52.728.971 de Bogotá</v>
          </cell>
          <cell r="AI556" t="str">
            <v>Bogotá, Marzo 2 de 1982</v>
          </cell>
          <cell r="AK556" t="str">
            <v>Tv 16 # 46 86 Sur B/Marco Fidel Suares, Bogotá</v>
          </cell>
          <cell r="AL556" t="str">
            <v>3133453985
7677425</v>
          </cell>
        </row>
        <row r="557">
          <cell r="F557" t="str">
            <v>Milan</v>
          </cell>
          <cell r="AF557" t="str">
            <v>VELASCO MORALES ALDARA</v>
          </cell>
          <cell r="AG557" t="str">
            <v xml:space="preserve">ALDARA VELASCO MORALES </v>
          </cell>
          <cell r="AH557" t="str">
            <v>C.E. 421672</v>
          </cell>
          <cell r="AI557" t="str">
            <v>Madrid España, Agosto 24 de 1984</v>
          </cell>
          <cell r="AK557" t="str">
            <v>Cl 31 # 3 49, B/Cristo Rey, Quibdó</v>
          </cell>
          <cell r="AL557">
            <v>3115351991</v>
          </cell>
        </row>
        <row r="558">
          <cell r="F558" t="str">
            <v>Miraflores</v>
          </cell>
          <cell r="AF558" t="str">
            <v>VELASQUEZ ALVAREZ WILDER GIOVANNY</v>
          </cell>
          <cell r="AG558" t="str">
            <v xml:space="preserve">WILDER GIOVANNY VELASQUEZ ALVAREZ </v>
          </cell>
          <cell r="AH558" t="str">
            <v>1.007.866.186 de Soacha</v>
          </cell>
          <cell r="AI558" t="str">
            <v>Bogotá, Agosto 6 de 1992</v>
          </cell>
          <cell r="AK558" t="str">
            <v>Cr 2 A Este # 7 D 22, Soacha</v>
          </cell>
          <cell r="AL558" t="str">
            <v>7817816
3133844016</v>
          </cell>
        </row>
        <row r="559">
          <cell r="F559" t="str">
            <v>Miraflores</v>
          </cell>
          <cell r="AF559" t="str">
            <v>VELASQUEZ BAQUERO CLAUDIA PATRICIA</v>
          </cell>
          <cell r="AG559" t="str">
            <v xml:space="preserve">CLAUDIA PATRICIA VELASQUEZ BAQUERO </v>
          </cell>
          <cell r="AH559" t="str">
            <v>52.055.344 de Bogotá</v>
          </cell>
          <cell r="AI559" t="str">
            <v>Bogotá, Marzo 7 de 1972</v>
          </cell>
          <cell r="AK559" t="str">
            <v>Cr 69 D # 24 15 Int 6 Ap 401, Ciudad Salitre, Bogotá</v>
          </cell>
          <cell r="AL559" t="str">
            <v>5790219
3114894223</v>
          </cell>
        </row>
        <row r="560">
          <cell r="F560" t="str">
            <v>Miranda</v>
          </cell>
          <cell r="AF560" t="str">
            <v>VELEZ BELENO NHUR ELIANA</v>
          </cell>
          <cell r="AG560" t="str">
            <v>NHUR ELIANA VELEZ BELEÑO</v>
          </cell>
          <cell r="AH560" t="str">
            <v>45.741.639 de Pinillos</v>
          </cell>
          <cell r="AI560" t="str">
            <v>Pinillos Bolivar, Junio 14 de 1973</v>
          </cell>
          <cell r="AK560" t="str">
            <v>Cl 10 A # 17 A 54 B/Florida II, Magangue</v>
          </cell>
          <cell r="AL560" t="str">
            <v xml:space="preserve">3012596776
3145113979
6878156  </v>
          </cell>
        </row>
        <row r="561">
          <cell r="F561" t="str">
            <v>Mistrato</v>
          </cell>
          <cell r="AF561" t="str">
            <v>VELEZ GARCIA SAMUEL NAUDIN</v>
          </cell>
          <cell r="AG561" t="str">
            <v xml:space="preserve">SAMUEL NAUDIN VELEZ GARCIA </v>
          </cell>
          <cell r="AH561" t="str">
            <v>73.207.132 de Cartagena</v>
          </cell>
          <cell r="AI561" t="str">
            <v>Cartagena, Marzo 21 de 1984</v>
          </cell>
          <cell r="AK561" t="str">
            <v>Av. Asamblea Urb Carballo Casa 6, B/Manga, Cartagena</v>
          </cell>
          <cell r="AL561" t="str">
            <v>6838157
3013031634</v>
          </cell>
        </row>
        <row r="562">
          <cell r="F562" t="str">
            <v>Mitu</v>
          </cell>
          <cell r="AF562" t="str">
            <v>VENERA MISAT YOJANNA DE JESUS</v>
          </cell>
          <cell r="AG562" t="str">
            <v xml:space="preserve">YOJANNA DE JESUS VENERA MISAT </v>
          </cell>
          <cell r="AH562" t="str">
            <v>49.606.192 de Valledupar</v>
          </cell>
          <cell r="AI562" t="str">
            <v>Valledupar, Mayo 13 de 1981</v>
          </cell>
          <cell r="AK562" t="str">
            <v>Cr 29 # 52 91 Urb Altos de Ziruma V, Valledupar</v>
          </cell>
          <cell r="AL562" t="str">
            <v>5825571
3116727905
3153590410</v>
          </cell>
        </row>
        <row r="563">
          <cell r="F563" t="str">
            <v>Mocoa</v>
          </cell>
          <cell r="AF563" t="str">
            <v xml:space="preserve">VERA CORDOBA HARMIN ALEXIS </v>
          </cell>
          <cell r="AG563" t="str">
            <v xml:space="preserve">HARMIN ALEXIS VERA CORDOBA  </v>
          </cell>
          <cell r="AH563" t="str">
            <v>79.532.006 de Bogotá</v>
          </cell>
          <cell r="AI563" t="str">
            <v xml:space="preserve">Bogotá, Agosto 16 de 1970 </v>
          </cell>
          <cell r="AK563" t="str">
            <v>Cl 21 # 1 A 56 Casa 32, Chia</v>
          </cell>
          <cell r="AL563">
            <v>3114414528</v>
          </cell>
        </row>
        <row r="564">
          <cell r="F564" t="str">
            <v>Mogotes</v>
          </cell>
          <cell r="AF564" t="str">
            <v>VERGARA PADILLA ANA MARIA</v>
          </cell>
          <cell r="AG564" t="str">
            <v>ANA MARIA VERGARA PADILLA</v>
          </cell>
          <cell r="AH564" t="str">
            <v>22.647.389 de Barranquilla</v>
          </cell>
          <cell r="AI564" t="str">
            <v>Barranquilla, Diciembre 29 de 1979</v>
          </cell>
          <cell r="AK564" t="str">
            <v>Cl 49 #  4 Sur 84, Barranquilla</v>
          </cell>
          <cell r="AL564" t="str">
            <v>30166561 90</v>
          </cell>
        </row>
        <row r="565">
          <cell r="F565" t="str">
            <v>Molagavita</v>
          </cell>
          <cell r="AF565" t="str">
            <v>VERGARA PADILLA WENDY JOHANNA</v>
          </cell>
          <cell r="AG565" t="str">
            <v>WENDY JOHANNA VERGARA PADILLA</v>
          </cell>
          <cell r="AH565" t="str">
            <v>44.152.502 de Soledad</v>
          </cell>
          <cell r="AI565" t="str">
            <v>Barranquilla, Diciembre 14 de 1981</v>
          </cell>
          <cell r="AK565" t="str">
            <v>Cl 47 # 1A 4 75, Barranquilla</v>
          </cell>
          <cell r="AL565" t="str">
            <v>3014839270
3642102</v>
          </cell>
        </row>
        <row r="566">
          <cell r="F566" t="str">
            <v>Momil</v>
          </cell>
          <cell r="AF566" t="str">
            <v>VERGEL PEREZ KELLY VANESSA</v>
          </cell>
          <cell r="AG566" t="str">
            <v xml:space="preserve">KELLY  VANESSA VERGEL PEREZ </v>
          </cell>
          <cell r="AH566" t="str">
            <v>1.091.656.397 de Ocaña</v>
          </cell>
          <cell r="AI566" t="str">
            <v>Ocaña, Mayo 7 de 1987</v>
          </cell>
          <cell r="AK566" t="str">
            <v>Cr 19 # 6 19, Ocaña</v>
          </cell>
          <cell r="AL566" t="str">
            <v>5693631 3162965993</v>
          </cell>
        </row>
        <row r="567">
          <cell r="F567" t="str">
            <v>Mompos</v>
          </cell>
          <cell r="AF567" t="str">
            <v xml:space="preserve">VESGA CARTAGENA ALBERTO </v>
          </cell>
          <cell r="AG567" t="str">
            <v>ALBERTO VESGA CARTAGENA</v>
          </cell>
          <cell r="AH567" t="str">
            <v xml:space="preserve">79.154.012 de Usaquén </v>
          </cell>
          <cell r="AI567" t="str">
            <v xml:space="preserve">Bogotá, 14 de Abril de 1962 </v>
          </cell>
          <cell r="AK567" t="str">
            <v>Cl 135 B # 108 14, Bogotá</v>
          </cell>
          <cell r="AL567" t="str">
            <v>6053459
3138116162</v>
          </cell>
        </row>
        <row r="568">
          <cell r="F568" t="str">
            <v>Mongua</v>
          </cell>
          <cell r="AF568" t="str">
            <v>VILLA ADRIANA EMILIA</v>
          </cell>
          <cell r="AG568" t="str">
            <v xml:space="preserve">ADRIANA EMILIA VILLA </v>
          </cell>
          <cell r="AH568" t="str">
            <v>21.439.380 de Amaga</v>
          </cell>
          <cell r="AI568" t="str">
            <v>Amaga, Julio 9 de 1967</v>
          </cell>
          <cell r="AK568" t="str">
            <v>Cl 48 # 85 F 34 B/Floresta, Medellin</v>
          </cell>
          <cell r="AL568" t="str">
            <v>4469709
3146486645</v>
          </cell>
        </row>
        <row r="569">
          <cell r="F569" t="str">
            <v>Mongui</v>
          </cell>
          <cell r="AF569" t="str">
            <v>VILLOTA TORRES GLORIA MARIA</v>
          </cell>
          <cell r="AG569" t="str">
            <v xml:space="preserve">GLORIA MARIA VILLOTA TORRES </v>
          </cell>
          <cell r="AH569" t="str">
            <v>59.795.669 de Samaniego</v>
          </cell>
          <cell r="AI569" t="str">
            <v>Samaniego, Enero 3 de 1977</v>
          </cell>
          <cell r="AK569" t="str">
            <v>Cr 2 # 2 31, B/Progreso, Samaniego</v>
          </cell>
          <cell r="AL569" t="str">
            <v>7289368
3142844898</v>
          </cell>
        </row>
        <row r="570">
          <cell r="F570" t="str">
            <v>Moniquira</v>
          </cell>
          <cell r="AF570" t="str">
            <v xml:space="preserve">VIVAS VANEGAS FRANCISCO JOSE  </v>
          </cell>
          <cell r="AG570" t="str">
            <v xml:space="preserve">FRANCISCO JOSE VIVAS VANEGAS </v>
          </cell>
          <cell r="AH570" t="str">
            <v>16.927.887 de Cali</v>
          </cell>
          <cell r="AI570" t="str">
            <v>Cali, Diciembre 9 de 1980</v>
          </cell>
          <cell r="AK570" t="str">
            <v>Cl 44 B # 69 31 Ap 301 B/Florida Nueva, Medellin</v>
          </cell>
          <cell r="AL570" t="str">
            <v>4340518
3173829182</v>
          </cell>
        </row>
        <row r="571">
          <cell r="F571" t="str">
            <v>Montebello</v>
          </cell>
          <cell r="AF571" t="str">
            <v>YAQUIVE ABRIL YICENIA</v>
          </cell>
          <cell r="AG571" t="str">
            <v xml:space="preserve">YICENIA YAQUIVE ABRIL </v>
          </cell>
          <cell r="AH571" t="str">
            <v>53.044.618 de Bogotá</v>
          </cell>
          <cell r="AI571" t="str">
            <v>Bogotá, Mayo 12 de 1979</v>
          </cell>
          <cell r="AK571" t="str">
            <v>Cl 50 # 7 22 Sur, B/Molinos, Bogotá</v>
          </cell>
          <cell r="AL571" t="str">
            <v>2055718
3012632948</v>
          </cell>
        </row>
        <row r="572">
          <cell r="F572" t="str">
            <v>Montecristo</v>
          </cell>
          <cell r="AF572" t="str">
            <v xml:space="preserve">YARCE SALGADO DIVI ELENA </v>
          </cell>
          <cell r="AG572" t="str">
            <v>DIVI ELENA YARCE SALGADO</v>
          </cell>
          <cell r="AH572" t="str">
            <v>43.651.485 de Puerto Berrío</v>
          </cell>
          <cell r="AI572" t="str">
            <v>Puerto Berrío - Antioquia, Abril 1 de 1972</v>
          </cell>
          <cell r="AK572" t="str">
            <v>Av Providencia # 2 34 P 2 T.V. Isla, San Andres</v>
          </cell>
          <cell r="AL572">
            <v>3153035026</v>
          </cell>
        </row>
        <row r="573">
          <cell r="F573" t="str">
            <v>Montelibano</v>
          </cell>
          <cell r="AF573" t="str">
            <v>YASNO TRIANA RUSWELL FABIO</v>
          </cell>
          <cell r="AG573" t="str">
            <v>RUSWELL FABIO YASNO TRIANA</v>
          </cell>
          <cell r="AH573" t="str">
            <v>12.282.816 de La Plata Huila</v>
          </cell>
          <cell r="AI573" t="str">
            <v>La Plata Huila, Junio 6 de 1984</v>
          </cell>
          <cell r="AK573" t="str">
            <v>Cr 18 # 15 42 B/Cristo Rey Sede Accion Social, Arauca</v>
          </cell>
          <cell r="AL573">
            <v>3123815546</v>
          </cell>
        </row>
        <row r="574">
          <cell r="F574" t="str">
            <v>Montenegro</v>
          </cell>
          <cell r="AF574" t="str">
            <v>YEPEZ SANCHEZ JANNETH LUCIA</v>
          </cell>
          <cell r="AG574" t="str">
            <v xml:space="preserve">JANNETH LUCIA YEPEZ SANCHEZ </v>
          </cell>
          <cell r="AH574" t="str">
            <v>59.829.340 de Pasto</v>
          </cell>
          <cell r="AI574" t="str">
            <v>Pasto, Febrero 22 de 1975</v>
          </cell>
          <cell r="AK574" t="str">
            <v>Mz 25 A Casa 9 Tamasagra, Pasto</v>
          </cell>
          <cell r="AL574" t="str">
            <v>3172683720
7295406</v>
          </cell>
        </row>
        <row r="575">
          <cell r="F575" t="str">
            <v>Monteria</v>
          </cell>
          <cell r="AF575" t="str">
            <v>ZAMBRANO GOMEZ HEIDY TATIANA</v>
          </cell>
          <cell r="AG575" t="str">
            <v xml:space="preserve">HEIDY TATIANA ZAMBRANO GOMEZ </v>
          </cell>
          <cell r="AH575" t="str">
            <v>1.110.448.323 de Ibague</v>
          </cell>
          <cell r="AI575" t="str">
            <v>Ibague, Julio 13 de 1986</v>
          </cell>
          <cell r="AK575" t="str">
            <v>Cr 11 3 46 B/Belen, Ibague</v>
          </cell>
          <cell r="AL575" t="str">
            <v>2734901
3134551061</v>
          </cell>
        </row>
        <row r="576">
          <cell r="F576" t="str">
            <v>Monterrey</v>
          </cell>
          <cell r="AF576" t="str">
            <v>ZARATE LAITON JHON WILMER</v>
          </cell>
          <cell r="AG576" t="str">
            <v xml:space="preserve">JHON WILMER ZARATE LAITON </v>
          </cell>
          <cell r="AH576" t="str">
            <v>9.729.256 de Armenia</v>
          </cell>
          <cell r="AI576" t="str">
            <v>Caicedonia, Noviembre 15 de 1981</v>
          </cell>
          <cell r="AK576" t="str">
            <v>Cl 14 B # 20 25 Casa 2, B/La Popa, Valledupar</v>
          </cell>
          <cell r="AL576" t="str">
            <v>3152189751
3108415848</v>
          </cell>
        </row>
        <row r="577">
          <cell r="F577" t="str">
            <v>Moñitos</v>
          </cell>
          <cell r="AF577" t="str">
            <v>ZUÑIGA QUINTERO VICTOR MANUEL</v>
          </cell>
          <cell r="AG577" t="str">
            <v>VICTOR MANUEL ZUÑIGA QUINTERO</v>
          </cell>
          <cell r="AH577" t="str">
            <v>92.549.427 de Sincelejo</v>
          </cell>
          <cell r="AI577" t="str">
            <v>Barranquilla, Abril 5 de 1984</v>
          </cell>
          <cell r="AK577" t="str">
            <v>Cl 14 # 16 60, Sincelejo</v>
          </cell>
          <cell r="AL577">
            <v>3103730468</v>
          </cell>
        </row>
        <row r="578">
          <cell r="F578" t="str">
            <v>Morales</v>
          </cell>
          <cell r="AF578" t="str">
            <v>CARDENAS ORTIZ KAREN BRIGITE</v>
          </cell>
          <cell r="AG578" t="str">
            <v xml:space="preserve">KAREN BRIGITE CARDENAS ORTIZ </v>
          </cell>
          <cell r="AH578" t="str">
            <v>53.084.078 de Bogotá</v>
          </cell>
          <cell r="AI578" t="str">
            <v>Girardot, Noviembre 8 de 1985</v>
          </cell>
          <cell r="AK578" t="str">
            <v>Cr 61 # 52 09, Bogotá</v>
          </cell>
          <cell r="AL578" t="str">
            <v>3124965813
7110408</v>
          </cell>
        </row>
        <row r="579">
          <cell r="F579" t="str">
            <v>Morales</v>
          </cell>
          <cell r="AF579" t="str">
            <v>SUAREZ MONTAÑA ADRIANA MARIA</v>
          </cell>
          <cell r="AG579" t="str">
            <v xml:space="preserve">ADRIANA MARIA SUAREZ MONTAÑA </v>
          </cell>
          <cell r="AH579" t="str">
            <v>52.345.397 de Bogotá</v>
          </cell>
          <cell r="AI579" t="str">
            <v>Bogota, Junio 21 de 1976</v>
          </cell>
          <cell r="AK579" t="str">
            <v>Cl 150 A # 101 20, B/Campiña Suba, Bogotá</v>
          </cell>
          <cell r="AL579" t="str">
            <v>4634282
3006176393</v>
          </cell>
        </row>
        <row r="580">
          <cell r="F580" t="str">
            <v>Morelia</v>
          </cell>
          <cell r="AF580" t="str">
            <v>LOPEZ CIFUENTES WILSON EDUARDO</v>
          </cell>
          <cell r="AG580" t="str">
            <v xml:space="preserve">WILSON EDUARDO LOPEZ CIFUENTES </v>
          </cell>
          <cell r="AH580" t="str">
            <v>76.316.533 de Popayan</v>
          </cell>
          <cell r="AI580" t="str">
            <v>Popayan, Febrero 1 de 1973</v>
          </cell>
          <cell r="AK580" t="str">
            <v>Cl 16 A # 15 54, B/Al Aire Libre, Pasto</v>
          </cell>
          <cell r="AL580">
            <v>3143132417</v>
          </cell>
        </row>
        <row r="581">
          <cell r="F581" t="str">
            <v>Morroa</v>
          </cell>
          <cell r="AF581" t="str">
            <v>VEGA VERGARA ROBINSON</v>
          </cell>
          <cell r="AG581" t="str">
            <v xml:space="preserve">ROBINSON VEGA VERGARA </v>
          </cell>
          <cell r="AH581" t="str">
            <v>1.005.709.946 de Tolu</v>
          </cell>
          <cell r="AI581" t="str">
            <v>Tolú, Febrero 2 de 1993</v>
          </cell>
          <cell r="AK581" t="str">
            <v>Cl 17 # 10 A 04, B/San Felipe, Sucre</v>
          </cell>
          <cell r="AL581">
            <v>3015695802</v>
          </cell>
        </row>
        <row r="582">
          <cell r="F582" t="str">
            <v>Mosquera</v>
          </cell>
          <cell r="AF582" t="str">
            <v>VILORIA MEZA JEIMY PAOLA</v>
          </cell>
          <cell r="AG582" t="str">
            <v xml:space="preserve">JEIMY PAOLA VILORIA MEZA </v>
          </cell>
          <cell r="AH582" t="str">
            <v>1.102.839.120 de Sincelejo</v>
          </cell>
          <cell r="AI582" t="str">
            <v>Cartagena, Marzo 27 de 1991</v>
          </cell>
          <cell r="AK582" t="str">
            <v>Cr 17 A # 42 A 15, Sincelejo</v>
          </cell>
          <cell r="AL582" t="str">
            <v>3217652159
2747251</v>
          </cell>
        </row>
        <row r="583">
          <cell r="F583" t="str">
            <v>Mosquera</v>
          </cell>
          <cell r="AF583" t="str">
            <v>LEMOS RIASCOS CARLOS ANDRES</v>
          </cell>
          <cell r="AG583" t="str">
            <v xml:space="preserve">CARLOS ANDRES LEMOS RIASCOS </v>
          </cell>
          <cell r="AH583" t="str">
            <v xml:space="preserve">1.111.781.152 de Buenaventura </v>
          </cell>
          <cell r="AI583" t="str">
            <v>Buenaventura, Mayo 11 de 1991</v>
          </cell>
          <cell r="AK583" t="str">
            <v>Cr 20 # 1 C 12, B/Alberto Lleras Camargo, Buenaventura</v>
          </cell>
          <cell r="AL583">
            <v>3173055867</v>
          </cell>
        </row>
        <row r="584">
          <cell r="F584" t="str">
            <v>Motavita</v>
          </cell>
          <cell r="AF584" t="str">
            <v>BELTRAN LOZANO LUZ MARINA</v>
          </cell>
          <cell r="AG584" t="str">
            <v xml:space="preserve">LUZ MARINA BELTRAN LOZANO </v>
          </cell>
          <cell r="AH584" t="str">
            <v>63.459.011 de Barrancabermeja</v>
          </cell>
          <cell r="AI584" t="str">
            <v>Armero Guayabal, Octubre 12 de 1971</v>
          </cell>
          <cell r="AK584" t="str">
            <v>Mz 16 Casa 42, B/Caminos de San Silvestre, Bogotá</v>
          </cell>
          <cell r="AL584" t="str">
            <v>6034613
3204268166</v>
          </cell>
        </row>
        <row r="585">
          <cell r="F585" t="str">
            <v>Murillo</v>
          </cell>
          <cell r="AF585" t="str">
            <v>MENDEZ VARGAS YENNY LORENA</v>
          </cell>
          <cell r="AG585" t="str">
            <v xml:space="preserve">YENNY LORENA MENDEZ VARGAS </v>
          </cell>
          <cell r="AH585" t="str">
            <v>52.734.564 de Bogotá</v>
          </cell>
          <cell r="AI585" t="str">
            <v>Bogotá, Abril 17 de 1983</v>
          </cell>
          <cell r="AK585" t="str">
            <v>Cr 32 A # 1 B 38, B/Santa Matilde, Bogotá</v>
          </cell>
          <cell r="AL585" t="str">
            <v>2017070
3154692585</v>
          </cell>
        </row>
        <row r="586">
          <cell r="F586" t="str">
            <v>Murindo</v>
          </cell>
          <cell r="AF586" t="str">
            <v>PADILLA PEREZ LINA MARCELA</v>
          </cell>
          <cell r="AG586" t="str">
            <v xml:space="preserve">LINA MARCELA PADILLA PEREZ </v>
          </cell>
          <cell r="AH586" t="str">
            <v>1.102.803.327 de Sincelejo</v>
          </cell>
          <cell r="AI586" t="str">
            <v>Sincelejo, Agosto 28 de 1986</v>
          </cell>
          <cell r="AK586" t="str">
            <v>Mz 80 Lote 16 Et 5 B/Calamares, Cartagena</v>
          </cell>
          <cell r="AL586">
            <v>3003279174</v>
          </cell>
        </row>
        <row r="587">
          <cell r="F587" t="str">
            <v>Mutata</v>
          </cell>
          <cell r="AF587" t="str">
            <v>FRANCIA ARCILE YENNIFFER CECILIA</v>
          </cell>
          <cell r="AG587" t="str">
            <v xml:space="preserve">YENNIFFER CECILIA FRANCIA ARCILE </v>
          </cell>
          <cell r="AH587" t="str">
            <v>CE 451037</v>
          </cell>
          <cell r="AI587" t="str">
            <v>Caracas Venezuela, Marzo 29 de 1978</v>
          </cell>
          <cell r="AK587" t="str">
            <v>Cl 3 # 9 62. B/Flor de Mi Llano, Arauca</v>
          </cell>
          <cell r="AL587" t="str">
            <v>NR</v>
          </cell>
        </row>
        <row r="588">
          <cell r="F588" t="str">
            <v>Mutiscua</v>
          </cell>
          <cell r="AF588" t="str">
            <v>PINTO SOLORZANO CARLOS EMILIO</v>
          </cell>
          <cell r="AG588" t="str">
            <v xml:space="preserve">CARLOS EMILIO PINTO SOLORZANO </v>
          </cell>
          <cell r="AH588" t="str">
            <v>CE 451188</v>
          </cell>
          <cell r="AI588" t="str">
            <v>San Jose de Guaribe Venezuela, Mayo 13 de 1978</v>
          </cell>
          <cell r="AK588" t="str">
            <v>Cl 3 # 9 62. B/Flor de Mi Llano, Arauca</v>
          </cell>
          <cell r="AL588" t="str">
            <v>NR</v>
          </cell>
        </row>
        <row r="589">
          <cell r="F589" t="str">
            <v>Muzo</v>
          </cell>
          <cell r="AF589" t="str">
            <v>LUCERO CALVACHI IVAN DARIO</v>
          </cell>
          <cell r="AG589" t="str">
            <v>IVAN DARIO LUCERO CALVACHI</v>
          </cell>
          <cell r="AH589" t="str">
            <v>5.207.798 de Pasto</v>
          </cell>
          <cell r="AI589" t="str">
            <v>Puerres, Agosto 2 de 1979</v>
          </cell>
          <cell r="AK589" t="str">
            <v>Cr 2 # 208, Puerres</v>
          </cell>
          <cell r="AL589" t="str">
            <v>7422042
3113426877</v>
          </cell>
        </row>
        <row r="590">
          <cell r="F590" t="str">
            <v>Nariño</v>
          </cell>
          <cell r="AF590" t="str">
            <v>RAMOS CACERES OMAR JESUS</v>
          </cell>
          <cell r="AG590" t="str">
            <v xml:space="preserve">OMAR JESUS RAMOS CACERES </v>
          </cell>
          <cell r="AH590" t="str">
            <v>88.034.141 de Pamplona</v>
          </cell>
          <cell r="AI590" t="str">
            <v>Pamplona, Octubre 9 de 1984</v>
          </cell>
          <cell r="AK590" t="str">
            <v>Cl 1 # 6 09, B/Galan, Pamplona</v>
          </cell>
          <cell r="AL590" t="str">
            <v>5680046
3162369285</v>
          </cell>
        </row>
        <row r="591">
          <cell r="F591" t="str">
            <v>Nariño</v>
          </cell>
          <cell r="AF591" t="str">
            <v>BLANCO PEÑA GERSON OSWALDO</v>
          </cell>
          <cell r="AG591" t="str">
            <v xml:space="preserve">GERSON OSWALDO BLANCO PEÑA </v>
          </cell>
          <cell r="AH591" t="str">
            <v>1.090.459.762 de Cúcuta</v>
          </cell>
          <cell r="AI591" t="str">
            <v>Cúcuta, Febrero 12 de 1993</v>
          </cell>
          <cell r="AK591" t="str">
            <v>Cl 23 # 12 36, B/Bellavista, Cúcuta</v>
          </cell>
          <cell r="AL591" t="str">
            <v>5842417
3002426600</v>
          </cell>
        </row>
        <row r="592">
          <cell r="F592" t="str">
            <v>Nariño</v>
          </cell>
          <cell r="AF592" t="str">
            <v>SANABRIA NUÑEZ LILIA ROCIO</v>
          </cell>
          <cell r="AG592" t="str">
            <v xml:space="preserve">LILIA ROCIO SANABRIA NUÑEZ </v>
          </cell>
          <cell r="AH592" t="str">
            <v>1.090.382.977 de Cúcuta</v>
          </cell>
          <cell r="AI592" t="str">
            <v>Villa del Rosario, Julio 15 de 1987</v>
          </cell>
          <cell r="AK592" t="str">
            <v>Cl 3 N # 5 18, B/Santander, Villa del Rosario</v>
          </cell>
          <cell r="AL592" t="str">
            <v>5708616
3208509869</v>
          </cell>
        </row>
        <row r="593">
          <cell r="F593" t="str">
            <v>Nataga</v>
          </cell>
          <cell r="AF593" t="str">
            <v>VILLACORTE MIRANDA EDISSON ALBERTO</v>
          </cell>
          <cell r="AG593" t="str">
            <v xml:space="preserve">EDISSON ALBERTO VILLACORTE MIRANDA </v>
          </cell>
          <cell r="AH593" t="str">
            <v>1.122.337.993 de San Miguel La Dorada</v>
          </cell>
          <cell r="AI593" t="str">
            <v>Puerto Asís, Diciembre 9 de 1988</v>
          </cell>
          <cell r="AK593" t="str">
            <v>Dg 5 # 2 49, B/La Libertad, La Dorada</v>
          </cell>
          <cell r="AL593">
            <v>3148559302</v>
          </cell>
        </row>
        <row r="594">
          <cell r="F594" t="str">
            <v>Natagaima</v>
          </cell>
          <cell r="AF594" t="str">
            <v>POSSO LOZANO MELISA EVONY</v>
          </cell>
          <cell r="AG594" t="str">
            <v xml:space="preserve">MELISA EVONY POSSO LOZANO </v>
          </cell>
          <cell r="AH594" t="str">
            <v>31.602.720 de Buenaventura</v>
          </cell>
          <cell r="AI594" t="str">
            <v>Buenaventura, Junio 1 de 1985</v>
          </cell>
          <cell r="AK594" t="str">
            <v>Cr 21 Cl 5 # 5 16, B/Pascual Andagoya, Buenaventura</v>
          </cell>
          <cell r="AL594" t="str">
            <v>2415323
3154028539</v>
          </cell>
        </row>
        <row r="595">
          <cell r="F595" t="str">
            <v>Nechi</v>
          </cell>
          <cell r="AF595" t="str">
            <v>ADVINCOLA DELGADO VANESSA</v>
          </cell>
          <cell r="AG595" t="str">
            <v xml:space="preserve">VANESSA ADVINCOLA DELGADO </v>
          </cell>
          <cell r="AH595" t="str">
            <v>1.111.782.420 de Buenaventura</v>
          </cell>
          <cell r="AI595" t="str">
            <v>Buenaventura, Abril 22 de 1991</v>
          </cell>
          <cell r="AK595" t="str">
            <v>Mz 2 Cl Los Manglares # 56 08, B/La Dignidad, Buenaventura</v>
          </cell>
          <cell r="AL595">
            <v>3185504017</v>
          </cell>
        </row>
        <row r="596">
          <cell r="F596" t="str">
            <v>Necocli</v>
          </cell>
          <cell r="AF596" t="str">
            <v>PINTO NIÑO PEDRO ABDUL</v>
          </cell>
          <cell r="AG596" t="str">
            <v xml:space="preserve">PEDRO ABDUL PINTO NIÑO </v>
          </cell>
          <cell r="AH596" t="str">
            <v>91.254.638 de Bucaramanga</v>
          </cell>
          <cell r="AI596" t="str">
            <v>Bucaramanga, Septiembre 30 de 1967</v>
          </cell>
          <cell r="AK596" t="str">
            <v>Cr 21 # 152 30 Ap 502 T 4, B/Palomitas, Floridablanca</v>
          </cell>
          <cell r="AL596" t="str">
            <v>6186204 
3153738432</v>
          </cell>
        </row>
        <row r="597">
          <cell r="F597" t="str">
            <v>Neira</v>
          </cell>
          <cell r="AF597" t="str">
            <v>LOPEZ NARVAEZ NATHALY</v>
          </cell>
          <cell r="AG597" t="str">
            <v xml:space="preserve">NATHALY LOPEZ NARVAEZ </v>
          </cell>
          <cell r="AH597" t="str">
            <v>1.085.244.878 de Pasto</v>
          </cell>
          <cell r="AI597" t="str">
            <v>Pasto, Septiembre 18 de 1985</v>
          </cell>
          <cell r="AK597" t="str">
            <v>Cl 16 # 22 A 96, B/Centro, Pasto</v>
          </cell>
          <cell r="AL597" t="str">
            <v>7237292
3117540171</v>
          </cell>
        </row>
        <row r="598">
          <cell r="F598" t="str">
            <v>Neiva</v>
          </cell>
          <cell r="AF598" t="str">
            <v>SEGURA MARTINEZ TERESA</v>
          </cell>
          <cell r="AG598" t="str">
            <v xml:space="preserve">TERESA SEGURA MARTINEZ </v>
          </cell>
          <cell r="AH598" t="str">
            <v>CE 453050</v>
          </cell>
          <cell r="AI598" t="str">
            <v>España, Febrero 14 de 1985</v>
          </cell>
          <cell r="AK598" t="str">
            <v>Centro Binacional de Cultura Antigua Casa de Aduana Puente Natural de Rumichaca</v>
          </cell>
          <cell r="AL598" t="str">
            <v>NR</v>
          </cell>
        </row>
        <row r="599">
          <cell r="F599" t="str">
            <v>Nemocon</v>
          </cell>
          <cell r="AF599" t="str">
            <v>LOPEZ GOMEZ MANUEL JESUS</v>
          </cell>
          <cell r="AG599" t="str">
            <v xml:space="preserve">MANUEL JESUS LOPEZ GOMEZ </v>
          </cell>
          <cell r="AH599" t="str">
            <v>CE 455277</v>
          </cell>
          <cell r="AI599" t="str">
            <v>Caracas, Septiembre 9 de 1983</v>
          </cell>
          <cell r="AK599" t="str">
            <v>Cl 9 # 8 97, Centro Bogota</v>
          </cell>
          <cell r="AL599">
            <v>3155540669</v>
          </cell>
        </row>
        <row r="600">
          <cell r="F600" t="str">
            <v>Nilo</v>
          </cell>
          <cell r="AF600" t="str">
            <v>BENAVIDES CORDOBA CARLOS ANDRES</v>
          </cell>
          <cell r="AG600" t="str">
            <v xml:space="preserve">CARLOS ANDRES BENAVIDES CORDOBA </v>
          </cell>
          <cell r="AH600" t="str">
            <v>94.325.639 de Palmira</v>
          </cell>
          <cell r="AI600" t="str">
            <v>Ipiales, Enero 25 de 1976</v>
          </cell>
          <cell r="AK600" t="str">
            <v>Cr 4 # 5 30, B/El Centro, Puerres</v>
          </cell>
          <cell r="AL600">
            <v>3163411493</v>
          </cell>
        </row>
        <row r="601">
          <cell r="F601" t="str">
            <v>Nimaima</v>
          </cell>
          <cell r="AF601" t="str">
            <v>COSSIO CUADRADO LUISA FERNANDA</v>
          </cell>
          <cell r="AG601" t="str">
            <v xml:space="preserve">LUISA FERNANDA COSSIO CUADRADO </v>
          </cell>
          <cell r="AH601" t="str">
            <v>1.070.593.710 de Girardot</v>
          </cell>
          <cell r="AI601" t="str">
            <v>Girardot, Agosto 4 de 1988</v>
          </cell>
          <cell r="AK601" t="str">
            <v xml:space="preserve">Av Caracas # 49 55 Ap 619 Ed Bulevar Javeriana, Chapinero, Bogotá </v>
          </cell>
          <cell r="AL601">
            <v>3108529958</v>
          </cell>
        </row>
        <row r="602">
          <cell r="F602" t="str">
            <v>Nobsa</v>
          </cell>
          <cell r="AF602" t="str">
            <v>RENTERIA CUERO LUZ NANCY</v>
          </cell>
          <cell r="AG602" t="str">
            <v xml:space="preserve">LUZ NANCY RENTERIA CUERO </v>
          </cell>
          <cell r="AH602" t="str">
            <v>1.111.771.858 Buenaventura</v>
          </cell>
          <cell r="AI602" t="str">
            <v>Buenaventura, Marzo 10 de 1990</v>
          </cell>
          <cell r="AK602" t="str">
            <v>Cl 5 # 40 57, B/Rockefeller, Buenaventura</v>
          </cell>
          <cell r="AL602">
            <v>3173561482</v>
          </cell>
        </row>
        <row r="603">
          <cell r="F603" t="str">
            <v>Nocaima</v>
          </cell>
          <cell r="AF603" t="str">
            <v>SANCHEZ RIASCOS TREICY MELISSA</v>
          </cell>
          <cell r="AG603" t="str">
            <v xml:space="preserve">TREICY MELISSA SANCHEZ RIASCOS </v>
          </cell>
          <cell r="AH603" t="str">
            <v>1.111.805.761 de Buenaventura</v>
          </cell>
          <cell r="AI603" t="str">
            <v>Buenaventura, Agosto 24 de 1995</v>
          </cell>
          <cell r="AK603" t="str">
            <v>Cl 2 # 19 59, B/Lleras, Buenaventura</v>
          </cell>
          <cell r="AL603">
            <v>2412509</v>
          </cell>
        </row>
        <row r="604">
          <cell r="F604" t="str">
            <v>Norcasia</v>
          </cell>
          <cell r="AF604" t="str">
            <v>BARRERA CASTAÑEDA ADRIANA GISELA</v>
          </cell>
          <cell r="AG604" t="str">
            <v>ADRIANA GISELA BARRERA CASTAÑEDA</v>
          </cell>
          <cell r="AH604" t="str">
            <v>1.116.866.442 de Tame</v>
          </cell>
          <cell r="AI604" t="str">
            <v>Tame, Octubre 1 de 1994</v>
          </cell>
          <cell r="AJ604" t="str">
            <v xml:space="preserve">carta apertura </v>
          </cell>
          <cell r="AK604" t="str">
            <v>Cr 12 # 17 54 Tame, Arauca</v>
          </cell>
          <cell r="AL604" t="str">
            <v>8884847 
3213589673</v>
          </cell>
        </row>
        <row r="605">
          <cell r="F605" t="str">
            <v>Novita</v>
          </cell>
          <cell r="AF605" t="str">
            <v>CASTILLO DIAZ CRISTHIAN IVAN</v>
          </cell>
          <cell r="AG605" t="str">
            <v>CRISTHIAN IVAN CASTILLO DIAZ</v>
          </cell>
          <cell r="AH605" t="str">
            <v>1.126.450.273 de Valle del Guamez</v>
          </cell>
          <cell r="AI605" t="str">
            <v>Pasto, Octubre 25 de 1989</v>
          </cell>
          <cell r="AJ605" t="str">
            <v>Banco Agrario
479100093921</v>
          </cell>
          <cell r="AK605" t="str">
            <v>Cl Central Puerto Colon, San Miguel</v>
          </cell>
          <cell r="AL605">
            <v>3214896244</v>
          </cell>
        </row>
        <row r="606">
          <cell r="F606" t="str">
            <v>Nueva Granada</v>
          </cell>
          <cell r="AF606" t="str">
            <v>GOMEZ MOLINA GONZALO</v>
          </cell>
          <cell r="AG606" t="str">
            <v>GONZALO GOMEZ MOLINA</v>
          </cell>
          <cell r="AH606" t="str">
            <v>79.967.411 de Bogotá</v>
          </cell>
          <cell r="AI606" t="str">
            <v>Umbita, Abril 15 de 1978</v>
          </cell>
          <cell r="AJ606" t="str">
            <v>Citi Bank 
783828014</v>
          </cell>
          <cell r="AK606" t="str">
            <v>Cr 55 C # 159 59 C 20, Bogotá</v>
          </cell>
          <cell r="AL606" t="str">
            <v>4336353
3159277203</v>
          </cell>
        </row>
        <row r="607">
          <cell r="F607" t="str">
            <v>Nuevo Colon</v>
          </cell>
          <cell r="AF607" t="str">
            <v>GRANADOS TORRES ANGEL MARIEL</v>
          </cell>
          <cell r="AG607" t="str">
            <v>ANGEL MARIEL GRANADOS TORRES</v>
          </cell>
          <cell r="AH607" t="str">
            <v>1.094.247.686 de Pamplona</v>
          </cell>
          <cell r="AI607" t="str">
            <v>Pamplona, Junio 7 de 1989</v>
          </cell>
          <cell r="AJ607" t="str">
            <v>Bancolombia
83267150535</v>
          </cell>
          <cell r="AK607" t="str">
            <v>Cr 10 # 11 47 Pamplona, Norte de Santander</v>
          </cell>
          <cell r="AL607" t="str">
            <v>5681402
3153339671</v>
          </cell>
        </row>
        <row r="608">
          <cell r="F608" t="str">
            <v>Nunchia</v>
          </cell>
          <cell r="AF608" t="str">
            <v>LERIA JIMENEZ FERNANDO</v>
          </cell>
          <cell r="AG608" t="str">
            <v>FERNANDO LERIA JIMENEZ</v>
          </cell>
          <cell r="AI608" t="str">
            <v>España, Febrero 22 de 1984</v>
          </cell>
          <cell r="AJ608" t="str">
            <v xml:space="preserve">carta apertura </v>
          </cell>
        </row>
        <row r="609">
          <cell r="F609" t="str">
            <v>Nuqui</v>
          </cell>
          <cell r="AF609" t="str">
            <v>MEDINA MELENDEZ GISSELL ASTRID</v>
          </cell>
          <cell r="AG609" t="str">
            <v>GISSELL ASTRID MEDINA MELENDEZ</v>
          </cell>
          <cell r="AH609" t="str">
            <v>1.018.412.937 de Bogotá</v>
          </cell>
          <cell r="AI609" t="str">
            <v>Bogotá, Agosto 3 de 1987</v>
          </cell>
          <cell r="AJ609" t="str">
            <v xml:space="preserve">carta apertura </v>
          </cell>
          <cell r="AK609" t="str">
            <v>Cll 37 B Sur # 68 D 39 Bogotá</v>
          </cell>
          <cell r="AL609" t="str">
            <v>2709172
3017433053</v>
          </cell>
        </row>
        <row r="610">
          <cell r="F610" t="str">
            <v>Obando</v>
          </cell>
          <cell r="AF610" t="str">
            <v>MENESES SALAZAR MONICA MARCELA</v>
          </cell>
          <cell r="AG610" t="str">
            <v>MONICA MARCELA MENESES SALAZAR</v>
          </cell>
          <cell r="AH610" t="str">
            <v>1.126.444.216 de Valle del Guamez</v>
          </cell>
          <cell r="AI610" t="str">
            <v>Valle del Guamez, Diciembre 22 de 1985</v>
          </cell>
          <cell r="AJ610" t="str">
            <v>Banco Agrario
479102001463</v>
          </cell>
          <cell r="AK610" t="str">
            <v>Vereda las Rocas</v>
          </cell>
          <cell r="AL610" t="str">
            <v>3105153134
3124686413</v>
          </cell>
        </row>
        <row r="611">
          <cell r="F611" t="str">
            <v>Ocamonte</v>
          </cell>
          <cell r="AF611" t="str">
            <v>MERCHAN CAMARGO PEDRO JOSE</v>
          </cell>
          <cell r="AG611" t="str">
            <v>PEDRO JOSE MERCHAN CAMARGO</v>
          </cell>
          <cell r="AH611" t="str">
            <v>79.822.779 de Bogotá</v>
          </cell>
          <cell r="AI611" t="str">
            <v>Bogotá, Septiembre 15 de 1976</v>
          </cell>
          <cell r="AJ611" t="str">
            <v>Banco Caja Social
24500939402</v>
          </cell>
          <cell r="AK611" t="str">
            <v>Cr 37 # 64 C 15 Sur, B/Candelaria La Nueva, Bogotá</v>
          </cell>
          <cell r="AL611" t="str">
            <v>7150150
3114635312</v>
          </cell>
        </row>
        <row r="612">
          <cell r="F612" t="str">
            <v>Ocaña</v>
          </cell>
          <cell r="AF612" t="str">
            <v>MOSQUERA DELGADO FRANCELY</v>
          </cell>
          <cell r="AG612" t="str">
            <v>FRANCELY MOSQUERA DELGADO</v>
          </cell>
          <cell r="AH612" t="str">
            <v>1.061.020.143 de Mercaderes Cauca</v>
          </cell>
          <cell r="AI612" t="str">
            <v>Mercaderes Cauca, Marzo 24 de 1994</v>
          </cell>
          <cell r="AJ612" t="str">
            <v xml:space="preserve">carta apertura </v>
          </cell>
          <cell r="AK612" t="str">
            <v>Cll 83 C Sur # 88 Este, B/San Felipe, Bogotá</v>
          </cell>
          <cell r="AL612" t="str">
            <v>7686012
3142634461</v>
          </cell>
        </row>
        <row r="613">
          <cell r="F613" t="str">
            <v>Oiba</v>
          </cell>
          <cell r="AF613" t="str">
            <v>OROBIO GARCIA ANGIE YULIETH</v>
          </cell>
          <cell r="AG613" t="str">
            <v>ANGIE YULIETH OROBIO GARCIA</v>
          </cell>
          <cell r="AH613" t="str">
            <v>1.007.946.648 de Buenaventura</v>
          </cell>
          <cell r="AI613" t="str">
            <v>Buenaventura, Febrero 13 de 1991</v>
          </cell>
          <cell r="AJ613" t="str">
            <v xml:space="preserve">carta apertura </v>
          </cell>
          <cell r="AK613" t="str">
            <v>Cl 1 Cr 19, Buenaventura</v>
          </cell>
          <cell r="AL613" t="str">
            <v>2415968
3188842689</v>
          </cell>
        </row>
        <row r="614">
          <cell r="F614" t="str">
            <v>Oicata</v>
          </cell>
          <cell r="AF614" t="str">
            <v>PINCHAO MUESES FANNY YANIRA</v>
          </cell>
          <cell r="AG614" t="str">
            <v>FANNY YANIRA PINCHAO MUESES</v>
          </cell>
          <cell r="AH614" t="str">
            <v>1.126.453.211 de Valle del Guamez</v>
          </cell>
          <cell r="AI614" t="str">
            <v>Valle del Guamez, Junio 15 de 1992</v>
          </cell>
          <cell r="AJ614" t="str">
            <v>Banco Agrario
479100093514</v>
          </cell>
          <cell r="AK614" t="str">
            <v>Barrio La Libertad, Valle del Guamuez</v>
          </cell>
          <cell r="AL614">
            <v>3208083107</v>
          </cell>
        </row>
        <row r="615">
          <cell r="F615" t="str">
            <v>Olaya</v>
          </cell>
          <cell r="AF615" t="str">
            <v>RODRIGUEZ CORDOBA CARLOS DAVID</v>
          </cell>
          <cell r="AG615" t="str">
            <v>CARLOS DAVID RODRIGUEZ CORDOBA</v>
          </cell>
          <cell r="AH615" t="str">
            <v>1.061.716.180 de Popayan</v>
          </cell>
          <cell r="AI615" t="str">
            <v>Samaniego, Enero 20 de 1989</v>
          </cell>
          <cell r="AJ615" t="str">
            <v>Banco BBVA
221030257</v>
          </cell>
          <cell r="AK615" t="str">
            <v>Cll 6 # 9 53 Orito, Putumayo</v>
          </cell>
          <cell r="AL615" t="str">
            <v>4290742
3112008323</v>
          </cell>
        </row>
        <row r="616">
          <cell r="F616" t="str">
            <v>Olaya Herrera</v>
          </cell>
          <cell r="AF616" t="str">
            <v>RODRIGUEZ CORDOBA JOSE LUIS</v>
          </cell>
          <cell r="AG616" t="str">
            <v>JOSE LUIS RODRIGUEZ CORDOBA</v>
          </cell>
          <cell r="AH616" t="str">
            <v>1.123.321.437 de Orito</v>
          </cell>
          <cell r="AI616" t="str">
            <v>Samaniego, Marzo 24 de 1987</v>
          </cell>
          <cell r="AJ616" t="str">
            <v>Banco BBVA
221006109</v>
          </cell>
          <cell r="AK616" t="str">
            <v>Cll 6 # 9 53 Orito, Putumayo</v>
          </cell>
          <cell r="AL616">
            <v>3104906360</v>
          </cell>
        </row>
        <row r="617">
          <cell r="F617" t="str">
            <v>Onzaga</v>
          </cell>
          <cell r="AF617" t="str">
            <v>ZUÑIGA SALAZAR CRISTHIAN</v>
          </cell>
          <cell r="AG617" t="str">
            <v>CRISTHIAN ZUÑIGA SALAZAR</v>
          </cell>
          <cell r="AH617" t="str">
            <v>1.059.983.399 de Puerto Tejada</v>
          </cell>
          <cell r="AI617" t="str">
            <v>Buenaventura, Junio 24 de 1988</v>
          </cell>
          <cell r="AJ617" t="str">
            <v>Banco Caja Social
24524457300</v>
          </cell>
          <cell r="AK617" t="str">
            <v>Cr 22 A # 1 C 15 Buenaventura</v>
          </cell>
          <cell r="AL617" t="str">
            <v>2414763
3176634398</v>
          </cell>
        </row>
        <row r="618">
          <cell r="F618" t="str">
            <v>Oporapa</v>
          </cell>
          <cell r="AF618" t="str">
            <v>DIAZ PINZON JUAN CARLOS</v>
          </cell>
          <cell r="AG618" t="str">
            <v>JUAN CARLOS DIAZ PINZON</v>
          </cell>
          <cell r="AH618" t="str">
            <v>88.033.308 de Pamplona</v>
          </cell>
          <cell r="AI618" t="str">
            <v>Tame, Diciembre 9 de 1983</v>
          </cell>
          <cell r="AJ618" t="str">
            <v>Banco Agrario 47370300606-7</v>
          </cell>
        </row>
        <row r="619">
          <cell r="F619" t="str">
            <v>Orito</v>
          </cell>
        </row>
        <row r="620">
          <cell r="F620" t="str">
            <v>Orocue</v>
          </cell>
        </row>
        <row r="621">
          <cell r="F621" t="str">
            <v>Ortega</v>
          </cell>
          <cell r="AF621" t="str">
            <v>ENRIQUEZ SALAS ADALBERTO DANILO</v>
          </cell>
          <cell r="AG621" t="str">
            <v xml:space="preserve">ADALBERTO DANILO ENRIQUEZ SALAS </v>
          </cell>
          <cell r="AH621" t="str">
            <v>98.215.451 de La Florida</v>
          </cell>
          <cell r="AI621" t="str">
            <v>La Florida, Abril 5 de 1979</v>
          </cell>
          <cell r="AJ621" t="str">
            <v>N/A</v>
          </cell>
          <cell r="AK621" t="str">
            <v>Cl 4 B/Porvenir, La Florida Nariño</v>
          </cell>
          <cell r="AL621">
            <v>3156829629</v>
          </cell>
        </row>
        <row r="622">
          <cell r="F622" t="str">
            <v>Ospina</v>
          </cell>
          <cell r="AF622" t="str">
            <v>SALAS MONCAYO FRANCO NAPOLEÓN</v>
          </cell>
          <cell r="AG622" t="str">
            <v>FRANCO NAPOLEÓN SALAS MONCAYO</v>
          </cell>
          <cell r="AH622" t="str">
            <v>98.333.953 de El Tambo</v>
          </cell>
          <cell r="AI622" t="str">
            <v>El Tambo, Marzo 11 de 1972</v>
          </cell>
          <cell r="AJ622" t="str">
            <v>N/A</v>
          </cell>
          <cell r="AK622" t="str">
            <v>Mz 43 C 10 Pasto, Nariño</v>
          </cell>
          <cell r="AL622" t="str">
            <v>7450196
3158888716</v>
          </cell>
        </row>
        <row r="623">
          <cell r="F623" t="str">
            <v>Otanche</v>
          </cell>
          <cell r="AF623" t="str">
            <v>SALAS MONCAYO MILTON GERARDO</v>
          </cell>
          <cell r="AG623" t="str">
            <v>MILTON GERARDO SALAS MONCAYO</v>
          </cell>
          <cell r="AH623" t="str">
            <v>98,332,723 de El tambo</v>
          </cell>
          <cell r="AI623" t="str">
            <v>El Tambo, Julio 17 de 1965</v>
          </cell>
          <cell r="AJ623" t="str">
            <v>N/A</v>
          </cell>
          <cell r="AK623" t="str">
            <v>Cr 9 # 3 80 El Tambo, Nariño</v>
          </cell>
          <cell r="AL623">
            <v>3165706903</v>
          </cell>
        </row>
        <row r="624">
          <cell r="F624" t="str">
            <v>Ovejas</v>
          </cell>
          <cell r="AF624" t="str">
            <v>TORRES ROA JULIAN</v>
          </cell>
          <cell r="AG624" t="str">
            <v>JULIAN TORRES ROA</v>
          </cell>
          <cell r="AH624" t="str">
            <v>1.032.410.037 de Bogotá</v>
          </cell>
          <cell r="AI624" t="str">
            <v>Bogotá, Abril 29 de 1988</v>
          </cell>
          <cell r="AJ624" t="str">
            <v>N/A</v>
          </cell>
          <cell r="AK624" t="str">
            <v>Vereda el Hato, Finca el Silencio, La calera Cundinamarca</v>
          </cell>
          <cell r="AL624">
            <v>3184666475</v>
          </cell>
        </row>
        <row r="625">
          <cell r="F625" t="str">
            <v>Pachavita</v>
          </cell>
        </row>
        <row r="626">
          <cell r="F626" t="str">
            <v>Pacho</v>
          </cell>
        </row>
        <row r="627">
          <cell r="F627" t="str">
            <v>Pacora</v>
          </cell>
        </row>
        <row r="628">
          <cell r="F628" t="str">
            <v>Padilla</v>
          </cell>
        </row>
        <row r="629">
          <cell r="F629" t="str">
            <v>Paez</v>
          </cell>
        </row>
        <row r="630">
          <cell r="F630" t="str">
            <v>Paez</v>
          </cell>
        </row>
        <row r="631">
          <cell r="F631" t="str">
            <v>Paicol</v>
          </cell>
        </row>
        <row r="632">
          <cell r="F632" t="str">
            <v>Pailitas</v>
          </cell>
        </row>
        <row r="633">
          <cell r="F633" t="str">
            <v>Paime</v>
          </cell>
        </row>
        <row r="634">
          <cell r="F634" t="str">
            <v>Paipa</v>
          </cell>
        </row>
        <row r="635">
          <cell r="F635" t="str">
            <v>Pajarito</v>
          </cell>
        </row>
        <row r="636">
          <cell r="F636" t="str">
            <v>Palermo</v>
          </cell>
        </row>
        <row r="637">
          <cell r="F637" t="str">
            <v>Palestina</v>
          </cell>
        </row>
        <row r="638">
          <cell r="F638" t="str">
            <v>Palestina</v>
          </cell>
        </row>
        <row r="639">
          <cell r="F639" t="str">
            <v>Palmar</v>
          </cell>
        </row>
        <row r="640">
          <cell r="F640" t="str">
            <v>Palmar De Varela</v>
          </cell>
        </row>
        <row r="641">
          <cell r="F641" t="str">
            <v>Palmas Del Socorro</v>
          </cell>
        </row>
        <row r="642">
          <cell r="F642" t="str">
            <v>Palmira</v>
          </cell>
        </row>
        <row r="643">
          <cell r="F643" t="str">
            <v>Palmito</v>
          </cell>
        </row>
        <row r="644">
          <cell r="F644" t="str">
            <v>Palocabildo</v>
          </cell>
        </row>
        <row r="645">
          <cell r="F645" t="str">
            <v>Pamplona</v>
          </cell>
        </row>
        <row r="646">
          <cell r="F646" t="str">
            <v>Pamplonita</v>
          </cell>
        </row>
        <row r="647">
          <cell r="F647" t="str">
            <v>Pandi</v>
          </cell>
        </row>
        <row r="648">
          <cell r="F648" t="str">
            <v>Panqueba</v>
          </cell>
        </row>
        <row r="649">
          <cell r="F649" t="str">
            <v>Paramo</v>
          </cell>
        </row>
        <row r="650">
          <cell r="F650" t="str">
            <v>Paratebueno</v>
          </cell>
        </row>
        <row r="651">
          <cell r="F651" t="str">
            <v>Pasca</v>
          </cell>
        </row>
        <row r="652">
          <cell r="F652" t="str">
            <v>Pasto</v>
          </cell>
        </row>
        <row r="653">
          <cell r="F653" t="str">
            <v>Patia (El Bordo)</v>
          </cell>
        </row>
        <row r="654">
          <cell r="F654" t="str">
            <v>Pauna</v>
          </cell>
        </row>
        <row r="655">
          <cell r="F655" t="str">
            <v>Paya</v>
          </cell>
        </row>
        <row r="656">
          <cell r="F656" t="str">
            <v>Paz De Ariporo</v>
          </cell>
        </row>
        <row r="657">
          <cell r="F657" t="str">
            <v>Paz Del Rio</v>
          </cell>
        </row>
        <row r="658">
          <cell r="F658" t="str">
            <v>Pedraza</v>
          </cell>
        </row>
        <row r="659">
          <cell r="F659" t="str">
            <v>Pelaya</v>
          </cell>
        </row>
        <row r="660">
          <cell r="F660" t="str">
            <v>Pensilvania</v>
          </cell>
        </row>
        <row r="661">
          <cell r="F661" t="str">
            <v>Peñol</v>
          </cell>
        </row>
        <row r="662">
          <cell r="F662" t="str">
            <v>Peque</v>
          </cell>
        </row>
        <row r="663">
          <cell r="F663" t="str">
            <v>Pereira</v>
          </cell>
        </row>
        <row r="664">
          <cell r="F664" t="str">
            <v>Pesca</v>
          </cell>
        </row>
        <row r="665">
          <cell r="F665" t="str">
            <v>Piamonte</v>
          </cell>
        </row>
        <row r="666">
          <cell r="F666" t="str">
            <v>Piedecuesta</v>
          </cell>
        </row>
        <row r="667">
          <cell r="F667" t="str">
            <v>Piedras</v>
          </cell>
        </row>
        <row r="668">
          <cell r="F668" t="str">
            <v>Piendamo</v>
          </cell>
        </row>
        <row r="669">
          <cell r="F669" t="str">
            <v>Pijao</v>
          </cell>
        </row>
        <row r="670">
          <cell r="F670" t="str">
            <v>Pijiño Del Carmen</v>
          </cell>
        </row>
        <row r="671">
          <cell r="F671" t="str">
            <v>Pinchote</v>
          </cell>
        </row>
        <row r="672">
          <cell r="F672" t="str">
            <v>Pinillos</v>
          </cell>
        </row>
        <row r="673">
          <cell r="F673" t="str">
            <v>Piojo</v>
          </cell>
        </row>
        <row r="674">
          <cell r="F674" t="str">
            <v>Pisba</v>
          </cell>
        </row>
        <row r="675">
          <cell r="F675" t="str">
            <v>Pital</v>
          </cell>
        </row>
        <row r="676">
          <cell r="F676" t="str">
            <v>Pitalito</v>
          </cell>
        </row>
        <row r="677">
          <cell r="F677" t="str">
            <v>Pivijay</v>
          </cell>
        </row>
        <row r="678">
          <cell r="F678" t="str">
            <v>Planadas</v>
          </cell>
        </row>
        <row r="679">
          <cell r="F679" t="str">
            <v>Planeta Rica</v>
          </cell>
        </row>
        <row r="680">
          <cell r="F680" t="str">
            <v>Plato</v>
          </cell>
        </row>
        <row r="681">
          <cell r="F681" t="str">
            <v>Policarpa</v>
          </cell>
        </row>
        <row r="682">
          <cell r="F682" t="str">
            <v>Polo Nuevo</v>
          </cell>
        </row>
        <row r="683">
          <cell r="F683" t="str">
            <v>Ponedera</v>
          </cell>
        </row>
        <row r="684">
          <cell r="F684" t="str">
            <v>Popayan</v>
          </cell>
        </row>
        <row r="685">
          <cell r="F685" t="str">
            <v>Pore</v>
          </cell>
        </row>
        <row r="686">
          <cell r="F686" t="str">
            <v>Potosi</v>
          </cell>
        </row>
        <row r="687">
          <cell r="F687" t="str">
            <v>Pradera</v>
          </cell>
        </row>
        <row r="688">
          <cell r="F688" t="str">
            <v>Prado</v>
          </cell>
        </row>
        <row r="689">
          <cell r="F689" t="str">
            <v>Providencia</v>
          </cell>
        </row>
        <row r="690">
          <cell r="F690" t="str">
            <v>Providencia</v>
          </cell>
        </row>
        <row r="691">
          <cell r="F691" t="str">
            <v>Pueblo Bello</v>
          </cell>
        </row>
        <row r="692">
          <cell r="F692" t="str">
            <v>Pueblo Nuevo</v>
          </cell>
        </row>
        <row r="693">
          <cell r="F693" t="str">
            <v>Pueblo Rico</v>
          </cell>
        </row>
        <row r="694">
          <cell r="F694" t="str">
            <v>Pueblorrico</v>
          </cell>
        </row>
        <row r="695">
          <cell r="F695" t="str">
            <v>Puebloviejo</v>
          </cell>
        </row>
        <row r="696">
          <cell r="F696" t="str">
            <v>Puente Nacional</v>
          </cell>
        </row>
        <row r="697">
          <cell r="F697" t="str">
            <v>Puerres</v>
          </cell>
        </row>
        <row r="698">
          <cell r="F698" t="str">
            <v>Puerto Asis</v>
          </cell>
        </row>
        <row r="699">
          <cell r="F699" t="str">
            <v>Puerto Berrio</v>
          </cell>
        </row>
        <row r="700">
          <cell r="F700" t="str">
            <v>Puerto Boyaca</v>
          </cell>
        </row>
        <row r="701">
          <cell r="F701" t="str">
            <v>Puerto Carreño</v>
          </cell>
        </row>
        <row r="702">
          <cell r="F702" t="str">
            <v>Puerto Caycedo</v>
          </cell>
        </row>
        <row r="703">
          <cell r="F703" t="str">
            <v>Puerto Colombia</v>
          </cell>
        </row>
        <row r="704">
          <cell r="F704" t="str">
            <v>Puerto Concordia</v>
          </cell>
        </row>
        <row r="705">
          <cell r="F705" t="str">
            <v>Puerto Escondido</v>
          </cell>
        </row>
        <row r="706">
          <cell r="F706" t="str">
            <v>Puerto Gaitan</v>
          </cell>
        </row>
        <row r="707">
          <cell r="F707" t="str">
            <v>Puerto Guzman</v>
          </cell>
        </row>
        <row r="708">
          <cell r="F708" t="str">
            <v>Puerto Inirida</v>
          </cell>
        </row>
        <row r="709">
          <cell r="F709" t="str">
            <v>Puerto Leguizamo</v>
          </cell>
        </row>
        <row r="710">
          <cell r="F710" t="str">
            <v>Puerto Libertador</v>
          </cell>
        </row>
        <row r="711">
          <cell r="F711" t="str">
            <v>Puerto Lleras</v>
          </cell>
        </row>
        <row r="712">
          <cell r="F712" t="str">
            <v>Puerto Lopez</v>
          </cell>
        </row>
        <row r="713">
          <cell r="F713" t="str">
            <v>Puerto Nare</v>
          </cell>
        </row>
        <row r="714">
          <cell r="F714" t="str">
            <v>Puerto Nariño</v>
          </cell>
        </row>
        <row r="715">
          <cell r="F715" t="str">
            <v>Puerto Parra</v>
          </cell>
        </row>
        <row r="716">
          <cell r="F716" t="str">
            <v>Puerto Rico</v>
          </cell>
        </row>
        <row r="717">
          <cell r="F717" t="str">
            <v>Puerto Rico</v>
          </cell>
        </row>
        <row r="718">
          <cell r="F718" t="str">
            <v>Puerto Rondon</v>
          </cell>
        </row>
        <row r="719">
          <cell r="F719" t="str">
            <v>Puerto Salgar</v>
          </cell>
        </row>
        <row r="720">
          <cell r="F720" t="str">
            <v>Puerto Santander</v>
          </cell>
          <cell r="G720" t="str">
            <v>Genova</v>
          </cell>
        </row>
        <row r="721">
          <cell r="F721" t="str">
            <v>Puerto Tejada</v>
          </cell>
        </row>
        <row r="722">
          <cell r="F722" t="str">
            <v>Puerto Triunfo</v>
          </cell>
        </row>
        <row r="723">
          <cell r="F723" t="str">
            <v>Puerto Wilches</v>
          </cell>
        </row>
        <row r="724">
          <cell r="F724" t="str">
            <v>Puli</v>
          </cell>
          <cell r="G724" t="str">
            <v>Carlosama</v>
          </cell>
        </row>
        <row r="725">
          <cell r="F725" t="str">
            <v>Pupiales</v>
          </cell>
        </row>
        <row r="726">
          <cell r="F726" t="str">
            <v>Purace</v>
          </cell>
        </row>
        <row r="727">
          <cell r="F727" t="str">
            <v>Purificacion</v>
          </cell>
        </row>
        <row r="728">
          <cell r="F728" t="str">
            <v>Purisima</v>
          </cell>
        </row>
        <row r="729">
          <cell r="F729" t="str">
            <v>Quebradanegra</v>
          </cell>
        </row>
        <row r="730">
          <cell r="F730" t="str">
            <v>Quetame</v>
          </cell>
        </row>
        <row r="731">
          <cell r="F731" t="str">
            <v>Quibdo</v>
          </cell>
        </row>
        <row r="732">
          <cell r="F732" t="str">
            <v>Quimbaya</v>
          </cell>
        </row>
        <row r="733">
          <cell r="F733" t="str">
            <v>Quinchia</v>
          </cell>
        </row>
        <row r="734">
          <cell r="F734" t="str">
            <v>Quipama</v>
          </cell>
        </row>
        <row r="735">
          <cell r="F735" t="str">
            <v>Quipile</v>
          </cell>
        </row>
        <row r="736">
          <cell r="F736" t="str">
            <v>Rafael Reyes</v>
          </cell>
        </row>
        <row r="737">
          <cell r="F737" t="str">
            <v>Ragonvalia</v>
          </cell>
        </row>
        <row r="738">
          <cell r="F738" t="str">
            <v>Ramiriqui</v>
          </cell>
        </row>
        <row r="739">
          <cell r="F739" t="str">
            <v>Raquira</v>
          </cell>
        </row>
        <row r="740">
          <cell r="F740" t="str">
            <v>Recetor</v>
          </cell>
        </row>
        <row r="741">
          <cell r="F741" t="str">
            <v>Regidor</v>
          </cell>
        </row>
        <row r="742">
          <cell r="F742" t="str">
            <v>Remedios</v>
          </cell>
        </row>
        <row r="743">
          <cell r="F743" t="str">
            <v>Remolino</v>
          </cell>
        </row>
        <row r="744">
          <cell r="F744" t="str">
            <v>Repelon</v>
          </cell>
        </row>
        <row r="745">
          <cell r="F745" t="str">
            <v>Restrepo</v>
          </cell>
        </row>
        <row r="746">
          <cell r="F746" t="str">
            <v>Restrepo</v>
          </cell>
        </row>
        <row r="747">
          <cell r="F747" t="str">
            <v>Retiro</v>
          </cell>
        </row>
        <row r="748">
          <cell r="F748" t="str">
            <v>Ricaurte</v>
          </cell>
          <cell r="G748" t="str">
            <v>Payan</v>
          </cell>
        </row>
        <row r="749">
          <cell r="F749" t="str">
            <v>Ricaurte</v>
          </cell>
        </row>
        <row r="750">
          <cell r="F750" t="str">
            <v>Rio De Oro</v>
          </cell>
        </row>
        <row r="751">
          <cell r="F751" t="str">
            <v>Rio Iro</v>
          </cell>
        </row>
        <row r="752">
          <cell r="F752" t="str">
            <v>Rio Quito</v>
          </cell>
        </row>
        <row r="753">
          <cell r="F753" t="str">
            <v>Rio Viejo</v>
          </cell>
        </row>
        <row r="754">
          <cell r="F754" t="str">
            <v>Rioblanco</v>
          </cell>
        </row>
        <row r="755">
          <cell r="F755" t="str">
            <v>Riofrio</v>
          </cell>
        </row>
        <row r="756">
          <cell r="F756" t="str">
            <v>Riohacha</v>
          </cell>
        </row>
        <row r="757">
          <cell r="F757" t="str">
            <v>Rionegro</v>
          </cell>
        </row>
        <row r="758">
          <cell r="F758" t="str">
            <v>Rionegro</v>
          </cell>
        </row>
        <row r="759">
          <cell r="F759" t="str">
            <v>Riosucio</v>
          </cell>
        </row>
        <row r="760">
          <cell r="F760" t="str">
            <v>Riosucio</v>
          </cell>
        </row>
        <row r="761">
          <cell r="F761" t="str">
            <v>Risaralda</v>
          </cell>
        </row>
        <row r="762">
          <cell r="F762" t="str">
            <v>Rivera</v>
          </cell>
        </row>
        <row r="763">
          <cell r="F763" t="str">
            <v>Roberto Payan</v>
          </cell>
        </row>
        <row r="764">
          <cell r="F764" t="str">
            <v>Robles (La Paz)</v>
          </cell>
        </row>
        <row r="765">
          <cell r="F765" t="str">
            <v>Roldanillo</v>
          </cell>
        </row>
        <row r="766">
          <cell r="F766" t="str">
            <v>Roncesvalles</v>
          </cell>
        </row>
        <row r="767">
          <cell r="F767" t="str">
            <v>Rondon</v>
          </cell>
        </row>
        <row r="768">
          <cell r="F768" t="str">
            <v>Rosas</v>
          </cell>
        </row>
        <row r="769">
          <cell r="F769" t="str">
            <v>Rovira</v>
          </cell>
        </row>
        <row r="770">
          <cell r="F770" t="str">
            <v>Sabana De Torres</v>
          </cell>
        </row>
        <row r="771">
          <cell r="F771" t="str">
            <v>Sabanagrande</v>
          </cell>
        </row>
        <row r="772">
          <cell r="F772" t="str">
            <v>Sabanalarga</v>
          </cell>
        </row>
        <row r="773">
          <cell r="F773" t="str">
            <v>Sabanalarga</v>
          </cell>
        </row>
        <row r="774">
          <cell r="F774" t="str">
            <v>Sabanalarga</v>
          </cell>
        </row>
        <row r="775">
          <cell r="F775" t="str">
            <v>Sabanas De San Angel</v>
          </cell>
        </row>
        <row r="776">
          <cell r="F776" t="str">
            <v>Sabaneta</v>
          </cell>
        </row>
        <row r="777">
          <cell r="F777" t="str">
            <v>Saboya</v>
          </cell>
        </row>
        <row r="778">
          <cell r="F778" t="str">
            <v>Sacama</v>
          </cell>
        </row>
        <row r="779">
          <cell r="F779" t="str">
            <v>Sachica</v>
          </cell>
        </row>
        <row r="780">
          <cell r="F780" t="str">
            <v>Sahagun</v>
          </cell>
        </row>
        <row r="781">
          <cell r="F781" t="str">
            <v>Saladoblanco</v>
          </cell>
        </row>
        <row r="782">
          <cell r="F782" t="str">
            <v>Salamina</v>
          </cell>
        </row>
        <row r="783">
          <cell r="F783" t="str">
            <v>Salamina</v>
          </cell>
        </row>
        <row r="784">
          <cell r="F784" t="str">
            <v>Salazar</v>
          </cell>
        </row>
        <row r="785">
          <cell r="F785" t="str">
            <v>Saldaña</v>
          </cell>
        </row>
        <row r="786">
          <cell r="F786" t="str">
            <v>Salento</v>
          </cell>
        </row>
        <row r="787">
          <cell r="F787" t="str">
            <v>Salgar</v>
          </cell>
        </row>
        <row r="788">
          <cell r="F788" t="str">
            <v>Samaca</v>
          </cell>
        </row>
        <row r="789">
          <cell r="F789" t="str">
            <v>Samana</v>
          </cell>
        </row>
        <row r="790">
          <cell r="F790" t="str">
            <v>Samaniego</v>
          </cell>
        </row>
        <row r="791">
          <cell r="F791" t="str">
            <v>Sampues</v>
          </cell>
        </row>
        <row r="792">
          <cell r="F792" t="str">
            <v>San Agustin</v>
          </cell>
        </row>
        <row r="793">
          <cell r="F793" t="str">
            <v>San Alberto</v>
          </cell>
        </row>
        <row r="794">
          <cell r="F794" t="str">
            <v>San Andres</v>
          </cell>
        </row>
        <row r="795">
          <cell r="F795" t="str">
            <v>San Andres</v>
          </cell>
        </row>
        <row r="796">
          <cell r="F796" t="str">
            <v>San Andres</v>
          </cell>
        </row>
        <row r="797">
          <cell r="F797" t="str">
            <v>San Andres Sotavento</v>
          </cell>
        </row>
        <row r="798">
          <cell r="F798" t="str">
            <v>San Antero</v>
          </cell>
        </row>
        <row r="799">
          <cell r="F799" t="str">
            <v>San Antonio</v>
          </cell>
        </row>
        <row r="800">
          <cell r="F800" t="str">
            <v>San Antonio Del Tequendama</v>
          </cell>
        </row>
        <row r="801">
          <cell r="F801" t="str">
            <v>San Benito</v>
          </cell>
        </row>
        <row r="802">
          <cell r="F802" t="str">
            <v>San Benito Abad</v>
          </cell>
        </row>
        <row r="803">
          <cell r="F803" t="str">
            <v>San Bernardo</v>
          </cell>
        </row>
        <row r="804">
          <cell r="F804" t="str">
            <v>San Bernardo</v>
          </cell>
        </row>
        <row r="805">
          <cell r="F805" t="str">
            <v>San Bernardo Viento</v>
          </cell>
        </row>
        <row r="806">
          <cell r="F806" t="str">
            <v>San Calixto</v>
          </cell>
        </row>
        <row r="807">
          <cell r="F807" t="str">
            <v>San Carlos</v>
          </cell>
        </row>
        <row r="808">
          <cell r="F808" t="str">
            <v>San Carlos</v>
          </cell>
        </row>
        <row r="809">
          <cell r="F809" t="str">
            <v>San Carlos De Guaroa</v>
          </cell>
        </row>
        <row r="810">
          <cell r="F810" t="str">
            <v>San Cayetano</v>
          </cell>
        </row>
        <row r="811">
          <cell r="F811" t="str">
            <v>San Cayetano</v>
          </cell>
        </row>
        <row r="812">
          <cell r="F812" t="str">
            <v>San Cristobal</v>
          </cell>
        </row>
        <row r="813">
          <cell r="F813" t="str">
            <v>San Diego</v>
          </cell>
        </row>
        <row r="814">
          <cell r="F814" t="str">
            <v>San Eduardo</v>
          </cell>
        </row>
        <row r="815">
          <cell r="F815" t="str">
            <v>San Estanislao</v>
          </cell>
        </row>
        <row r="816">
          <cell r="F816" t="str">
            <v>San Fernando</v>
          </cell>
        </row>
        <row r="817">
          <cell r="F817" t="str">
            <v>San Francisco</v>
          </cell>
        </row>
        <row r="818">
          <cell r="F818" t="str">
            <v>San Francisco</v>
          </cell>
        </row>
        <row r="819">
          <cell r="F819" t="str">
            <v>San Francisco</v>
          </cell>
        </row>
        <row r="820">
          <cell r="F820" t="str">
            <v>San Gil</v>
          </cell>
        </row>
        <row r="821">
          <cell r="F821" t="str">
            <v>San Jacinto</v>
          </cell>
        </row>
        <row r="822">
          <cell r="F822" t="str">
            <v>San Jacinto Del Cauca</v>
          </cell>
        </row>
        <row r="823">
          <cell r="F823" t="str">
            <v>San Jeronimo</v>
          </cell>
        </row>
        <row r="824">
          <cell r="F824" t="str">
            <v>San Joaquin</v>
          </cell>
        </row>
        <row r="825">
          <cell r="F825" t="str">
            <v>San Jose</v>
          </cell>
        </row>
        <row r="826">
          <cell r="F826" t="str">
            <v>San Jose De Fragua</v>
          </cell>
        </row>
        <row r="827">
          <cell r="F827" t="str">
            <v>San Jose De La Montaña</v>
          </cell>
        </row>
        <row r="828">
          <cell r="F828" t="str">
            <v>San Jose De Miranda</v>
          </cell>
        </row>
        <row r="829">
          <cell r="F829" t="str">
            <v>San Jose De Pare</v>
          </cell>
        </row>
        <row r="830">
          <cell r="F830" t="str">
            <v>San Jose Del Guaviare</v>
          </cell>
        </row>
        <row r="831">
          <cell r="F831" t="str">
            <v>San Jose Del Palmar</v>
          </cell>
        </row>
        <row r="832">
          <cell r="F832" t="str">
            <v>San Juan De Arama</v>
          </cell>
        </row>
        <row r="833">
          <cell r="F833" t="str">
            <v>San Juan De Betulia</v>
          </cell>
        </row>
        <row r="834">
          <cell r="F834" t="str">
            <v>San Juan De Nepomuceno</v>
          </cell>
        </row>
        <row r="835">
          <cell r="F835" t="str">
            <v>San Juan De Rioseco</v>
          </cell>
        </row>
        <row r="836">
          <cell r="F836" t="str">
            <v>San Juan De Uraba</v>
          </cell>
        </row>
        <row r="837">
          <cell r="F837" t="str">
            <v>San Juan Del Cesar</v>
          </cell>
        </row>
        <row r="838">
          <cell r="F838" t="str">
            <v>San Juanito</v>
          </cell>
        </row>
        <row r="839">
          <cell r="F839" t="str">
            <v>San Lorenzo</v>
          </cell>
        </row>
        <row r="840">
          <cell r="F840" t="str">
            <v>San Luis</v>
          </cell>
        </row>
        <row r="841">
          <cell r="F841" t="str">
            <v>San Luis</v>
          </cell>
        </row>
        <row r="842">
          <cell r="F842" t="str">
            <v>San Luis De Gaceno</v>
          </cell>
        </row>
        <row r="843">
          <cell r="F843" t="str">
            <v>San Luis De Palenque</v>
          </cell>
        </row>
        <row r="844">
          <cell r="F844" t="str">
            <v>San Marcos</v>
          </cell>
        </row>
        <row r="845">
          <cell r="F845" t="str">
            <v>San Martin</v>
          </cell>
        </row>
        <row r="846">
          <cell r="F846" t="str">
            <v>San Martin</v>
          </cell>
        </row>
        <row r="847">
          <cell r="F847" t="str">
            <v>San Martin De Loba</v>
          </cell>
        </row>
        <row r="848">
          <cell r="F848" t="str">
            <v>San Mateo</v>
          </cell>
        </row>
        <row r="849">
          <cell r="F849" t="str">
            <v>San Miguel</v>
          </cell>
        </row>
        <row r="850">
          <cell r="F850" t="str">
            <v>San Miguel</v>
          </cell>
        </row>
        <row r="851">
          <cell r="F851" t="str">
            <v>San Miguel De Sema</v>
          </cell>
        </row>
        <row r="852">
          <cell r="F852" t="str">
            <v>San Onofre</v>
          </cell>
        </row>
        <row r="853">
          <cell r="F853" t="str">
            <v>San Pablo</v>
          </cell>
        </row>
        <row r="854">
          <cell r="F854" t="str">
            <v>San Pablo</v>
          </cell>
        </row>
        <row r="855">
          <cell r="F855" t="str">
            <v>San Pablo De Borbur</v>
          </cell>
        </row>
        <row r="856">
          <cell r="F856" t="str">
            <v>San Pedro</v>
          </cell>
        </row>
        <row r="857">
          <cell r="F857" t="str">
            <v>San Pedro</v>
          </cell>
        </row>
        <row r="858">
          <cell r="F858" t="str">
            <v>San Pedro</v>
          </cell>
        </row>
        <row r="859">
          <cell r="F859" t="str">
            <v>San Pedro De Cartago</v>
          </cell>
        </row>
        <row r="860">
          <cell r="F860" t="str">
            <v>San Pedro De Uraba</v>
          </cell>
        </row>
        <row r="861">
          <cell r="F861" t="str">
            <v>San Pelayo</v>
          </cell>
        </row>
        <row r="862">
          <cell r="F862" t="str">
            <v>San Rafael</v>
          </cell>
        </row>
        <row r="863">
          <cell r="F863" t="str">
            <v>San Roque</v>
          </cell>
        </row>
        <row r="864">
          <cell r="F864" t="str">
            <v>San Sebastian</v>
          </cell>
        </row>
        <row r="865">
          <cell r="F865" t="str">
            <v>San Sebastian De Buenavista</v>
          </cell>
        </row>
        <row r="866">
          <cell r="F866" t="str">
            <v>San Vicente</v>
          </cell>
        </row>
        <row r="867">
          <cell r="F867" t="str">
            <v>San Vicente De Chucuri</v>
          </cell>
        </row>
        <row r="868">
          <cell r="F868" t="str">
            <v>San Vicente Del Caguan</v>
          </cell>
        </row>
        <row r="869">
          <cell r="F869" t="str">
            <v>San Zenon</v>
          </cell>
        </row>
        <row r="870">
          <cell r="F870" t="str">
            <v>Sandona</v>
          </cell>
        </row>
        <row r="871">
          <cell r="F871" t="str">
            <v>Santa Ana</v>
          </cell>
        </row>
        <row r="872">
          <cell r="F872" t="str">
            <v>Santa Barbara</v>
          </cell>
        </row>
        <row r="873">
          <cell r="F873" t="str">
            <v>Santa Barbara</v>
          </cell>
        </row>
        <row r="874">
          <cell r="F874" t="str">
            <v>Santa Barbara</v>
          </cell>
        </row>
        <row r="875">
          <cell r="F875" t="str">
            <v>Santa Barbara De Pinto</v>
          </cell>
        </row>
        <row r="876">
          <cell r="F876" t="str">
            <v>Santa Catalina</v>
          </cell>
        </row>
        <row r="877">
          <cell r="F877" t="str">
            <v>Santa Helena</v>
          </cell>
        </row>
        <row r="878">
          <cell r="F878" t="str">
            <v>Santa Isabel</v>
          </cell>
        </row>
        <row r="879">
          <cell r="F879" t="str">
            <v>Santa Lucia</v>
          </cell>
        </row>
        <row r="880">
          <cell r="F880" t="str">
            <v>Santa Maria</v>
          </cell>
        </row>
        <row r="881">
          <cell r="F881" t="str">
            <v>Santa Maria</v>
          </cell>
        </row>
        <row r="882">
          <cell r="F882" t="str">
            <v>Santa Marta</v>
          </cell>
        </row>
        <row r="883">
          <cell r="F883" t="str">
            <v>Santa Rosa</v>
          </cell>
        </row>
        <row r="884">
          <cell r="F884" t="str">
            <v>Santa Rosa</v>
          </cell>
        </row>
        <row r="885">
          <cell r="F885" t="str">
            <v>Santa Rosa De Cabal</v>
          </cell>
        </row>
        <row r="886">
          <cell r="F886" t="str">
            <v>Santa Rosa De Osos</v>
          </cell>
        </row>
        <row r="887">
          <cell r="F887" t="str">
            <v>Santa Rosa De Viterbo</v>
          </cell>
        </row>
        <row r="888">
          <cell r="F888" t="str">
            <v>Santa Rosa Del Sur</v>
          </cell>
        </row>
        <row r="889">
          <cell r="F889" t="str">
            <v>Santa Rosalia</v>
          </cell>
        </row>
        <row r="890">
          <cell r="F890" t="str">
            <v>Santa Sofia</v>
          </cell>
        </row>
        <row r="891">
          <cell r="F891" t="str">
            <v>Santacruz</v>
          </cell>
        </row>
        <row r="892">
          <cell r="F892" t="str">
            <v>Santana</v>
          </cell>
        </row>
        <row r="893">
          <cell r="F893" t="str">
            <v>Santander De Quilichao</v>
          </cell>
        </row>
        <row r="894">
          <cell r="F894" t="str">
            <v>Santiago</v>
          </cell>
        </row>
        <row r="895">
          <cell r="F895" t="str">
            <v>Santiago</v>
          </cell>
        </row>
        <row r="896">
          <cell r="F896" t="str">
            <v>Santo Domingo</v>
          </cell>
        </row>
        <row r="897">
          <cell r="F897" t="str">
            <v>Santo Tomas</v>
          </cell>
        </row>
        <row r="898">
          <cell r="F898" t="str">
            <v>Santuario</v>
          </cell>
        </row>
        <row r="899">
          <cell r="F899" t="str">
            <v>Santuario</v>
          </cell>
        </row>
        <row r="900">
          <cell r="F900" t="str">
            <v>Sapuyes</v>
          </cell>
        </row>
        <row r="901">
          <cell r="F901" t="str">
            <v>Saravena</v>
          </cell>
        </row>
        <row r="902">
          <cell r="F902" t="str">
            <v>Sardinata</v>
          </cell>
        </row>
        <row r="903">
          <cell r="F903" t="str">
            <v>Sasaima</v>
          </cell>
        </row>
        <row r="904">
          <cell r="F904" t="str">
            <v>Sativanorte</v>
          </cell>
        </row>
        <row r="905">
          <cell r="F905" t="str">
            <v>Sativasur</v>
          </cell>
        </row>
        <row r="906">
          <cell r="F906" t="str">
            <v>Segovia</v>
          </cell>
        </row>
        <row r="907">
          <cell r="F907" t="str">
            <v>Sesquile</v>
          </cell>
        </row>
        <row r="908">
          <cell r="F908" t="str">
            <v>Sevilla</v>
          </cell>
        </row>
        <row r="909">
          <cell r="F909" t="str">
            <v>Siachoque</v>
          </cell>
        </row>
        <row r="910">
          <cell r="F910" t="str">
            <v>Sibate</v>
          </cell>
        </row>
        <row r="911">
          <cell r="F911" t="str">
            <v>Sibundoy</v>
          </cell>
        </row>
        <row r="912">
          <cell r="F912" t="str">
            <v>Silos</v>
          </cell>
        </row>
        <row r="913">
          <cell r="F913" t="str">
            <v>Silvania</v>
          </cell>
        </row>
        <row r="914">
          <cell r="F914" t="str">
            <v>Silvia</v>
          </cell>
        </row>
        <row r="915">
          <cell r="F915" t="str">
            <v>Simacota</v>
          </cell>
        </row>
        <row r="916">
          <cell r="F916" t="str">
            <v>Simijaca</v>
          </cell>
        </row>
        <row r="917">
          <cell r="F917" t="str">
            <v>Simiti</v>
          </cell>
        </row>
        <row r="918">
          <cell r="F918" t="str">
            <v>Since</v>
          </cell>
        </row>
        <row r="919">
          <cell r="F919" t="str">
            <v>Sincelejo</v>
          </cell>
        </row>
        <row r="920">
          <cell r="F920" t="str">
            <v>Sipi</v>
          </cell>
        </row>
        <row r="921">
          <cell r="F921" t="str">
            <v>Sitionuevo</v>
          </cell>
        </row>
        <row r="922">
          <cell r="F922" t="str">
            <v>Soacha</v>
          </cell>
        </row>
        <row r="923">
          <cell r="F923" t="str">
            <v>Soata</v>
          </cell>
        </row>
        <row r="924">
          <cell r="F924" t="str">
            <v>Socha</v>
          </cell>
        </row>
        <row r="925">
          <cell r="F925" t="str">
            <v>Socorro</v>
          </cell>
        </row>
        <row r="926">
          <cell r="F926" t="str">
            <v>Socota</v>
          </cell>
        </row>
        <row r="927">
          <cell r="F927" t="str">
            <v>Sogamoso</v>
          </cell>
        </row>
        <row r="928">
          <cell r="F928" t="str">
            <v>Solano</v>
          </cell>
        </row>
        <row r="929">
          <cell r="F929" t="str">
            <v>Soledad</v>
          </cell>
        </row>
        <row r="930">
          <cell r="F930" t="str">
            <v>Solita</v>
          </cell>
        </row>
        <row r="931">
          <cell r="F931" t="str">
            <v>Somondoco</v>
          </cell>
        </row>
        <row r="932">
          <cell r="F932" t="str">
            <v>Sonson</v>
          </cell>
        </row>
        <row r="933">
          <cell r="F933" t="str">
            <v>Sopetran</v>
          </cell>
        </row>
        <row r="934">
          <cell r="F934" t="str">
            <v>Soplaviento</v>
          </cell>
        </row>
        <row r="935">
          <cell r="F935" t="str">
            <v>Sopo</v>
          </cell>
        </row>
        <row r="936">
          <cell r="F936" t="str">
            <v>Sora</v>
          </cell>
        </row>
        <row r="937">
          <cell r="F937" t="str">
            <v>Soraca</v>
          </cell>
        </row>
        <row r="938">
          <cell r="F938" t="str">
            <v>Sotaquira</v>
          </cell>
        </row>
        <row r="939">
          <cell r="F939" t="str">
            <v>Sotara</v>
          </cell>
        </row>
        <row r="940">
          <cell r="F940" t="str">
            <v>Suaita</v>
          </cell>
        </row>
        <row r="941">
          <cell r="F941" t="str">
            <v>Suan</v>
          </cell>
        </row>
        <row r="942">
          <cell r="F942" t="str">
            <v>Suarez</v>
          </cell>
        </row>
        <row r="943">
          <cell r="F943" t="str">
            <v>Suarez</v>
          </cell>
        </row>
        <row r="944">
          <cell r="F944" t="str">
            <v>Suaza</v>
          </cell>
        </row>
        <row r="945">
          <cell r="F945" t="str">
            <v>Subachoque</v>
          </cell>
        </row>
        <row r="946">
          <cell r="F946" t="str">
            <v>Sucre</v>
          </cell>
        </row>
        <row r="947">
          <cell r="F947" t="str">
            <v>Sucre</v>
          </cell>
        </row>
        <row r="948">
          <cell r="F948" t="str">
            <v>Sucre</v>
          </cell>
        </row>
        <row r="949">
          <cell r="F949" t="str">
            <v>Suesca</v>
          </cell>
        </row>
        <row r="950">
          <cell r="F950" t="str">
            <v>Supata</v>
          </cell>
        </row>
        <row r="951">
          <cell r="F951" t="str">
            <v>Supia</v>
          </cell>
        </row>
        <row r="952">
          <cell r="F952" t="str">
            <v>Surata</v>
          </cell>
        </row>
        <row r="953">
          <cell r="F953" t="str">
            <v>Susa</v>
          </cell>
        </row>
        <row r="954">
          <cell r="F954" t="str">
            <v>Susacon</v>
          </cell>
        </row>
        <row r="955">
          <cell r="F955" t="str">
            <v>Sutamarchan</v>
          </cell>
        </row>
        <row r="956">
          <cell r="F956" t="str">
            <v>Sutatausa</v>
          </cell>
        </row>
        <row r="957">
          <cell r="F957" t="str">
            <v>Sutatenza</v>
          </cell>
        </row>
        <row r="958">
          <cell r="F958" t="str">
            <v>Tabio</v>
          </cell>
        </row>
        <row r="959">
          <cell r="F959" t="str">
            <v>Tado</v>
          </cell>
        </row>
        <row r="960">
          <cell r="F960" t="str">
            <v>Talaigua Nuevo</v>
          </cell>
        </row>
        <row r="961">
          <cell r="F961" t="str">
            <v>Tamalameque</v>
          </cell>
        </row>
        <row r="962">
          <cell r="F962" t="str">
            <v>Tamara</v>
          </cell>
        </row>
        <row r="963">
          <cell r="F963" t="str">
            <v>Tame</v>
          </cell>
        </row>
        <row r="964">
          <cell r="F964" t="str">
            <v>Tamesis</v>
          </cell>
        </row>
        <row r="965">
          <cell r="F965" t="str">
            <v>Taminango</v>
          </cell>
        </row>
        <row r="966">
          <cell r="F966" t="str">
            <v>Tangua</v>
          </cell>
        </row>
        <row r="967">
          <cell r="F967" t="str">
            <v>Taraira</v>
          </cell>
        </row>
        <row r="968">
          <cell r="F968" t="str">
            <v>Taraza</v>
          </cell>
        </row>
        <row r="969">
          <cell r="F969" t="str">
            <v>Tarqui</v>
          </cell>
        </row>
        <row r="970">
          <cell r="F970" t="str">
            <v>Tarso</v>
          </cell>
        </row>
        <row r="971">
          <cell r="F971" t="str">
            <v>Tasco</v>
          </cell>
        </row>
        <row r="972">
          <cell r="F972" t="str">
            <v>Tauramena</v>
          </cell>
        </row>
        <row r="973">
          <cell r="F973" t="str">
            <v>Tausa</v>
          </cell>
        </row>
        <row r="974">
          <cell r="F974" t="str">
            <v>Tello</v>
          </cell>
        </row>
        <row r="975">
          <cell r="F975" t="str">
            <v>Tena</v>
          </cell>
        </row>
        <row r="976">
          <cell r="F976" t="str">
            <v>Tenerife</v>
          </cell>
        </row>
        <row r="977">
          <cell r="F977" t="str">
            <v>Tenjo</v>
          </cell>
        </row>
        <row r="978">
          <cell r="F978" t="str">
            <v>Tenza</v>
          </cell>
        </row>
        <row r="979">
          <cell r="F979" t="str">
            <v>Teorama</v>
          </cell>
        </row>
        <row r="980">
          <cell r="F980" t="str">
            <v>Teruel</v>
          </cell>
        </row>
        <row r="981">
          <cell r="F981" t="str">
            <v>Tesalia</v>
          </cell>
        </row>
        <row r="982">
          <cell r="F982" t="str">
            <v>Tibacuy</v>
          </cell>
        </row>
        <row r="983">
          <cell r="F983" t="str">
            <v>Tibana</v>
          </cell>
        </row>
        <row r="984">
          <cell r="F984" t="str">
            <v>Tibasosa</v>
          </cell>
        </row>
        <row r="985">
          <cell r="F985" t="str">
            <v>Tibirita</v>
          </cell>
        </row>
        <row r="986">
          <cell r="F986" t="str">
            <v>Tibu</v>
          </cell>
        </row>
        <row r="987">
          <cell r="F987" t="str">
            <v>Tierralta</v>
          </cell>
        </row>
        <row r="988">
          <cell r="F988" t="str">
            <v>Timana</v>
          </cell>
        </row>
        <row r="989">
          <cell r="F989" t="str">
            <v>Timbio</v>
          </cell>
        </row>
        <row r="990">
          <cell r="F990" t="str">
            <v>Timbiqui</v>
          </cell>
        </row>
        <row r="991">
          <cell r="F991" t="str">
            <v>Tinjaca</v>
          </cell>
        </row>
        <row r="992">
          <cell r="F992" t="str">
            <v>Tipacoque</v>
          </cell>
        </row>
        <row r="993">
          <cell r="F993" t="str">
            <v>Tiquisio</v>
          </cell>
        </row>
        <row r="994">
          <cell r="F994" t="str">
            <v>Titiribi</v>
          </cell>
        </row>
        <row r="995">
          <cell r="F995" t="str">
            <v>Toca</v>
          </cell>
        </row>
        <row r="996">
          <cell r="F996" t="str">
            <v>Tocaima</v>
          </cell>
        </row>
        <row r="997">
          <cell r="F997" t="str">
            <v>Tocancipa</v>
          </cell>
        </row>
        <row r="998">
          <cell r="F998" t="str">
            <v>Togui</v>
          </cell>
        </row>
        <row r="999">
          <cell r="F999" t="str">
            <v>Toledo</v>
          </cell>
        </row>
        <row r="1000">
          <cell r="F1000" t="str">
            <v>Toledo</v>
          </cell>
        </row>
        <row r="1001">
          <cell r="F1001" t="str">
            <v>Tolu</v>
          </cell>
        </row>
        <row r="1002">
          <cell r="F1002" t="str">
            <v>Toluviejo</v>
          </cell>
        </row>
        <row r="1003">
          <cell r="F1003" t="str">
            <v>Tona</v>
          </cell>
        </row>
        <row r="1004">
          <cell r="F1004" t="str">
            <v>Topaga</v>
          </cell>
        </row>
        <row r="1005">
          <cell r="F1005" t="str">
            <v>Topaipi</v>
          </cell>
        </row>
        <row r="1006">
          <cell r="F1006" t="str">
            <v>Toribio</v>
          </cell>
        </row>
        <row r="1007">
          <cell r="F1007" t="str">
            <v>Toro</v>
          </cell>
        </row>
        <row r="1008">
          <cell r="F1008" t="str">
            <v>Tota</v>
          </cell>
        </row>
        <row r="1009">
          <cell r="F1009" t="str">
            <v>Totoro</v>
          </cell>
        </row>
        <row r="1010">
          <cell r="F1010" t="str">
            <v>Trinidad</v>
          </cell>
        </row>
        <row r="1011">
          <cell r="F1011" t="str">
            <v>Trujillo</v>
          </cell>
        </row>
        <row r="1012">
          <cell r="F1012" t="str">
            <v>Tubara</v>
          </cell>
          <cell r="G1012" t="str">
            <v>Darien</v>
          </cell>
        </row>
        <row r="1013">
          <cell r="F1013" t="str">
            <v>Tulua</v>
          </cell>
        </row>
        <row r="1014">
          <cell r="F1014" t="str">
            <v>Tumaco</v>
          </cell>
        </row>
        <row r="1015">
          <cell r="F1015" t="str">
            <v>Tunja</v>
          </cell>
        </row>
        <row r="1016">
          <cell r="F1016" t="str">
            <v>Tunungua</v>
          </cell>
        </row>
        <row r="1017">
          <cell r="F1017" t="str">
            <v>Tuquerres</v>
          </cell>
        </row>
        <row r="1018">
          <cell r="F1018" t="str">
            <v>Turbaco</v>
          </cell>
        </row>
        <row r="1019">
          <cell r="F1019" t="str">
            <v>Turbana</v>
          </cell>
        </row>
        <row r="1020">
          <cell r="F1020" t="str">
            <v>Turbo</v>
          </cell>
        </row>
        <row r="1021">
          <cell r="F1021" t="str">
            <v>Turmeque</v>
          </cell>
        </row>
        <row r="1022">
          <cell r="F1022" t="str">
            <v>Tuta</v>
          </cell>
        </row>
        <row r="1023">
          <cell r="F1023" t="str">
            <v>Tutasa</v>
          </cell>
        </row>
        <row r="1024">
          <cell r="F1024" t="str">
            <v>Ubala</v>
          </cell>
        </row>
        <row r="1025">
          <cell r="F1025" t="str">
            <v>Ubaque</v>
          </cell>
        </row>
        <row r="1026">
          <cell r="F1026" t="str">
            <v>Ubate</v>
          </cell>
        </row>
        <row r="1027">
          <cell r="F1027" t="str">
            <v>Ulloa</v>
          </cell>
        </row>
        <row r="1028">
          <cell r="F1028" t="str">
            <v>Umbita</v>
          </cell>
        </row>
        <row r="1029">
          <cell r="F1029" t="str">
            <v>Une</v>
          </cell>
        </row>
        <row r="1030">
          <cell r="F1030" t="str">
            <v>Unguia</v>
          </cell>
        </row>
        <row r="1031">
          <cell r="F1031" t="str">
            <v>Union Panamericana</v>
          </cell>
        </row>
        <row r="1032">
          <cell r="F1032" t="str">
            <v>Uramita</v>
          </cell>
        </row>
        <row r="1033">
          <cell r="F1033" t="str">
            <v>Uribia</v>
          </cell>
        </row>
        <row r="1034">
          <cell r="F1034" t="str">
            <v>Urrao</v>
          </cell>
        </row>
        <row r="1035">
          <cell r="F1035" t="str">
            <v>Urumita</v>
          </cell>
        </row>
        <row r="1036">
          <cell r="F1036" t="str">
            <v>Usiacuri</v>
          </cell>
        </row>
        <row r="1037">
          <cell r="F1037" t="str">
            <v>Utica</v>
          </cell>
        </row>
        <row r="1038">
          <cell r="F1038" t="str">
            <v>Valdivia</v>
          </cell>
        </row>
        <row r="1039">
          <cell r="F1039" t="str">
            <v>Valencia</v>
          </cell>
        </row>
        <row r="1040">
          <cell r="F1040" t="str">
            <v>Valle De S Juan</v>
          </cell>
        </row>
        <row r="1041">
          <cell r="F1041" t="str">
            <v>Valle Del Guamuez</v>
          </cell>
        </row>
        <row r="1042">
          <cell r="F1042" t="str">
            <v>Valle San Jose</v>
          </cell>
        </row>
        <row r="1043">
          <cell r="F1043" t="str">
            <v>Valledupar</v>
          </cell>
        </row>
        <row r="1044">
          <cell r="F1044" t="str">
            <v>Valparaiso</v>
          </cell>
        </row>
        <row r="1045">
          <cell r="F1045" t="str">
            <v>Valparaiso</v>
          </cell>
        </row>
        <row r="1046">
          <cell r="F1046" t="str">
            <v>Vegachi</v>
          </cell>
        </row>
        <row r="1047">
          <cell r="F1047" t="str">
            <v>Velez</v>
          </cell>
        </row>
        <row r="1048">
          <cell r="F1048" t="str">
            <v>Venadillo</v>
          </cell>
        </row>
        <row r="1049">
          <cell r="F1049" t="str">
            <v>Venecia</v>
          </cell>
        </row>
        <row r="1050">
          <cell r="F1050" t="str">
            <v>Venecia (Ospina Perez)</v>
          </cell>
        </row>
        <row r="1051">
          <cell r="F1051" t="str">
            <v>Ventaquemada</v>
          </cell>
        </row>
        <row r="1052">
          <cell r="F1052" t="str">
            <v>Vergara</v>
          </cell>
        </row>
        <row r="1053">
          <cell r="F1053" t="str">
            <v>Versalles</v>
          </cell>
        </row>
        <row r="1054">
          <cell r="F1054" t="str">
            <v>Vetas</v>
          </cell>
        </row>
        <row r="1055">
          <cell r="F1055" t="str">
            <v>Viani</v>
          </cell>
        </row>
        <row r="1056">
          <cell r="F1056" t="str">
            <v>Victoria</v>
          </cell>
        </row>
        <row r="1057">
          <cell r="F1057" t="str">
            <v>Vigia Del Fuerte</v>
          </cell>
        </row>
        <row r="1058">
          <cell r="F1058" t="str">
            <v>Vijes</v>
          </cell>
        </row>
        <row r="1059">
          <cell r="F1059" t="str">
            <v>Villa De Leyva</v>
          </cell>
        </row>
        <row r="1060">
          <cell r="F1060" t="str">
            <v>Villa Del Rosario</v>
          </cell>
        </row>
        <row r="1061">
          <cell r="F1061" t="str">
            <v>Villa Rica</v>
          </cell>
        </row>
        <row r="1062">
          <cell r="F1062" t="str">
            <v>Villacaro</v>
          </cell>
        </row>
        <row r="1063">
          <cell r="F1063" t="str">
            <v>Villagarzon</v>
          </cell>
        </row>
        <row r="1064">
          <cell r="F1064" t="str">
            <v>Villagomez</v>
          </cell>
        </row>
        <row r="1065">
          <cell r="F1065" t="str">
            <v>Villahermosa</v>
          </cell>
        </row>
        <row r="1066">
          <cell r="F1066" t="str">
            <v>Villamaria</v>
          </cell>
        </row>
        <row r="1067">
          <cell r="F1067" t="str">
            <v>Villanueva</v>
          </cell>
        </row>
        <row r="1068">
          <cell r="F1068" t="str">
            <v>Villanueva</v>
          </cell>
        </row>
        <row r="1069">
          <cell r="F1069" t="str">
            <v>Villanueva</v>
          </cell>
        </row>
        <row r="1070">
          <cell r="F1070" t="str">
            <v>Villanueva</v>
          </cell>
        </row>
        <row r="1071">
          <cell r="F1071" t="str">
            <v>Villapinzon</v>
          </cell>
        </row>
        <row r="1072">
          <cell r="F1072" t="str">
            <v>Villarrica</v>
          </cell>
        </row>
        <row r="1073">
          <cell r="F1073" t="str">
            <v>Villavicencio</v>
          </cell>
        </row>
        <row r="1074">
          <cell r="F1074" t="str">
            <v>Villavieja</v>
          </cell>
        </row>
        <row r="1075">
          <cell r="F1075" t="str">
            <v>Villeta</v>
          </cell>
        </row>
        <row r="1076">
          <cell r="F1076" t="str">
            <v>Viota</v>
          </cell>
        </row>
        <row r="1077">
          <cell r="F1077" t="str">
            <v>Viracacha</v>
          </cell>
        </row>
        <row r="1078">
          <cell r="F1078" t="str">
            <v>Vista Hermosa</v>
          </cell>
        </row>
        <row r="1079">
          <cell r="F1079" t="str">
            <v>Viterbo</v>
          </cell>
        </row>
        <row r="1080">
          <cell r="F1080" t="str">
            <v>Yacopi</v>
          </cell>
        </row>
        <row r="1081">
          <cell r="F1081" t="str">
            <v>Yacuanquer</v>
          </cell>
        </row>
        <row r="1082">
          <cell r="F1082" t="str">
            <v>Yaguara</v>
          </cell>
        </row>
        <row r="1083">
          <cell r="F1083" t="str">
            <v>Yali</v>
          </cell>
        </row>
        <row r="1084">
          <cell r="F1084" t="str">
            <v>Yarumal</v>
          </cell>
        </row>
        <row r="1085">
          <cell r="F1085" t="str">
            <v>Yolombo</v>
          </cell>
        </row>
        <row r="1086">
          <cell r="F1086" t="str">
            <v>Yondo</v>
          </cell>
        </row>
        <row r="1087">
          <cell r="F1087" t="str">
            <v>Yopal</v>
          </cell>
        </row>
        <row r="1088">
          <cell r="F1088" t="str">
            <v>Yotoco</v>
          </cell>
        </row>
        <row r="1089">
          <cell r="F1089" t="str">
            <v>Yumbo</v>
          </cell>
        </row>
        <row r="1090">
          <cell r="F1090" t="str">
            <v>Zambrano</v>
          </cell>
        </row>
        <row r="1091">
          <cell r="F1091" t="str">
            <v>Zapatoca</v>
          </cell>
        </row>
        <row r="1092">
          <cell r="F1092" t="str">
            <v>Zapayan</v>
          </cell>
        </row>
        <row r="1093">
          <cell r="F1093" t="str">
            <v>Zaragoza</v>
          </cell>
        </row>
        <row r="1094">
          <cell r="F1094" t="str">
            <v>Zarzal</v>
          </cell>
        </row>
        <row r="1095">
          <cell r="F1095" t="str">
            <v>Zetaquira</v>
          </cell>
        </row>
        <row r="1096">
          <cell r="F1096" t="str">
            <v>Zipacon</v>
          </cell>
        </row>
        <row r="1097">
          <cell r="F1097" t="str">
            <v>Zipaquira</v>
          </cell>
        </row>
        <row r="1098">
          <cell r="F1098" t="str">
            <v>Zona Bananera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 Novedades 2013"/>
      <sheetName val="TIPO DE CONTRATO"/>
      <sheetName val="CATEGORIAS"/>
      <sheetName val="TIPO DE NOVEDAD"/>
      <sheetName val="AREA"/>
      <sheetName val="DEPTO - CIUDAD"/>
      <sheetName val="FUENTE DE RECURSOS"/>
      <sheetName val="CENTRO ORQUESTAL"/>
      <sheetName val="AUTORIZACION"/>
      <sheetName val="ASIG CO"/>
      <sheetName val="APROBACION"/>
      <sheetName val="Estructura contable"/>
      <sheetName val="Hoja4"/>
    </sheetNames>
    <sheetDataSet>
      <sheetData sheetId="0"/>
      <sheetData sheetId="1">
        <row r="1">
          <cell r="A1" t="str">
            <v>SELECCIONE</v>
          </cell>
          <cell r="B1" t="str">
            <v>SELECCIONE</v>
          </cell>
          <cell r="D1" t="str">
            <v>SELECCIONE</v>
          </cell>
          <cell r="F1" t="str">
            <v>SELECCIONE</v>
          </cell>
          <cell r="H1" t="str">
            <v>SELECCIONE</v>
          </cell>
          <cell r="J1" t="str">
            <v>SELECCIONE</v>
          </cell>
        </row>
        <row r="2">
          <cell r="A2" t="str">
            <v>LABORAL</v>
          </cell>
          <cell r="B2">
            <v>0</v>
          </cell>
          <cell r="D2">
            <v>0</v>
          </cell>
          <cell r="F2">
            <v>0</v>
          </cell>
          <cell r="H2">
            <v>0</v>
          </cell>
          <cell r="J2">
            <v>0</v>
          </cell>
        </row>
        <row r="3">
          <cell r="A3" t="str">
            <v>PRESTACION DE 
SERVICIOS</v>
          </cell>
          <cell r="B3">
            <v>1</v>
          </cell>
          <cell r="D3">
            <v>1</v>
          </cell>
          <cell r="F3">
            <v>1</v>
          </cell>
          <cell r="H3">
            <v>1</v>
          </cell>
          <cell r="J3">
            <v>1</v>
          </cell>
        </row>
        <row r="4">
          <cell r="B4">
            <v>2</v>
          </cell>
          <cell r="D4">
            <v>2</v>
          </cell>
          <cell r="F4">
            <v>2</v>
          </cell>
          <cell r="H4">
            <v>2</v>
          </cell>
          <cell r="J4">
            <v>2</v>
          </cell>
        </row>
        <row r="5">
          <cell r="B5">
            <v>3</v>
          </cell>
          <cell r="D5">
            <v>3</v>
          </cell>
          <cell r="F5">
            <v>3</v>
          </cell>
          <cell r="H5">
            <v>3</v>
          </cell>
          <cell r="J5">
            <v>3</v>
          </cell>
        </row>
        <row r="6">
          <cell r="B6">
            <v>4</v>
          </cell>
          <cell r="D6">
            <v>4</v>
          </cell>
          <cell r="F6">
            <v>5</v>
          </cell>
          <cell r="H6">
            <v>4</v>
          </cell>
          <cell r="J6">
            <v>4</v>
          </cell>
        </row>
        <row r="7">
          <cell r="B7">
            <v>5</v>
          </cell>
          <cell r="D7">
            <v>5</v>
          </cell>
          <cell r="F7">
            <v>6</v>
          </cell>
          <cell r="H7">
            <v>5</v>
          </cell>
          <cell r="J7">
            <v>5</v>
          </cell>
        </row>
        <row r="8">
          <cell r="B8">
            <v>6</v>
          </cell>
          <cell r="D8">
            <v>6</v>
          </cell>
          <cell r="F8">
            <v>7</v>
          </cell>
          <cell r="H8">
            <v>6</v>
          </cell>
          <cell r="J8">
            <v>6</v>
          </cell>
        </row>
        <row r="9">
          <cell r="B9">
            <v>7</v>
          </cell>
          <cell r="D9">
            <v>7</v>
          </cell>
          <cell r="F9">
            <v>8</v>
          </cell>
          <cell r="H9">
            <v>7</v>
          </cell>
          <cell r="J9">
            <v>7</v>
          </cell>
        </row>
        <row r="10">
          <cell r="B10">
            <v>8</v>
          </cell>
          <cell r="D10">
            <v>8</v>
          </cell>
          <cell r="F10">
            <v>9</v>
          </cell>
          <cell r="H10">
            <v>8</v>
          </cell>
          <cell r="J10">
            <v>8</v>
          </cell>
        </row>
        <row r="11">
          <cell r="B11">
            <v>9</v>
          </cell>
          <cell r="D11">
            <v>9</v>
          </cell>
          <cell r="F11">
            <v>10</v>
          </cell>
          <cell r="H11">
            <v>9</v>
          </cell>
          <cell r="J11">
            <v>9</v>
          </cell>
        </row>
        <row r="12">
          <cell r="B12">
            <v>10</v>
          </cell>
          <cell r="D12">
            <v>10</v>
          </cell>
          <cell r="F12">
            <v>11</v>
          </cell>
          <cell r="H12">
            <v>10</v>
          </cell>
          <cell r="J12">
            <v>10</v>
          </cell>
        </row>
        <row r="13">
          <cell r="B13">
            <v>11</v>
          </cell>
          <cell r="D13">
            <v>11</v>
          </cell>
          <cell r="F13">
            <v>12</v>
          </cell>
          <cell r="H13">
            <v>11</v>
          </cell>
          <cell r="J13">
            <v>11</v>
          </cell>
        </row>
        <row r="14">
          <cell r="B14">
            <v>12</v>
          </cell>
          <cell r="D14">
            <v>12</v>
          </cell>
          <cell r="F14">
            <v>13</v>
          </cell>
          <cell r="H14">
            <v>12</v>
          </cell>
          <cell r="J14">
            <v>12</v>
          </cell>
        </row>
        <row r="15">
          <cell r="B15">
            <v>13</v>
          </cell>
          <cell r="D15">
            <v>13</v>
          </cell>
          <cell r="F15">
            <v>14</v>
          </cell>
          <cell r="H15">
            <v>13</v>
          </cell>
          <cell r="J15">
            <v>13</v>
          </cell>
        </row>
        <row r="16">
          <cell r="B16">
            <v>14</v>
          </cell>
          <cell r="D16">
            <v>14</v>
          </cell>
          <cell r="F16">
            <v>15</v>
          </cell>
          <cell r="H16">
            <v>14</v>
          </cell>
          <cell r="J16">
            <v>14</v>
          </cell>
        </row>
        <row r="17">
          <cell r="B17">
            <v>15</v>
          </cell>
          <cell r="D17">
            <v>15</v>
          </cell>
          <cell r="F17">
            <v>16</v>
          </cell>
          <cell r="H17">
            <v>15</v>
          </cell>
          <cell r="J17">
            <v>15</v>
          </cell>
        </row>
        <row r="18">
          <cell r="B18">
            <v>16</v>
          </cell>
          <cell r="D18">
            <v>16</v>
          </cell>
          <cell r="F18">
            <v>17</v>
          </cell>
          <cell r="H18">
            <v>16</v>
          </cell>
          <cell r="J18">
            <v>16</v>
          </cell>
        </row>
        <row r="19">
          <cell r="B19">
            <v>17</v>
          </cell>
          <cell r="D19">
            <v>17</v>
          </cell>
          <cell r="F19">
            <v>18</v>
          </cell>
          <cell r="H19">
            <v>17</v>
          </cell>
          <cell r="J19">
            <v>17</v>
          </cell>
        </row>
        <row r="20">
          <cell r="B20">
            <v>18</v>
          </cell>
          <cell r="D20">
            <v>18</v>
          </cell>
          <cell r="F20">
            <v>19</v>
          </cell>
          <cell r="H20">
            <v>18</v>
          </cell>
          <cell r="J20">
            <v>18</v>
          </cell>
        </row>
        <row r="21">
          <cell r="B21">
            <v>19</v>
          </cell>
          <cell r="D21">
            <v>19</v>
          </cell>
          <cell r="F21">
            <v>20</v>
          </cell>
          <cell r="H21">
            <v>19</v>
          </cell>
          <cell r="J21">
            <v>19</v>
          </cell>
        </row>
        <row r="22">
          <cell r="B22">
            <v>20</v>
          </cell>
          <cell r="D22">
            <v>20</v>
          </cell>
          <cell r="F22">
            <v>21</v>
          </cell>
          <cell r="H22">
            <v>20</v>
          </cell>
          <cell r="J22">
            <v>20</v>
          </cell>
        </row>
        <row r="23">
          <cell r="B23" t="str">
            <v>Cuerdas -Viola</v>
          </cell>
          <cell r="D23">
            <v>21</v>
          </cell>
          <cell r="F23">
            <v>22</v>
          </cell>
          <cell r="H23">
            <v>21</v>
          </cell>
          <cell r="J23">
            <v>21</v>
          </cell>
        </row>
        <row r="24">
          <cell r="B24" t="str">
            <v>Cuerdas -Guitarra</v>
          </cell>
          <cell r="D24">
            <v>22</v>
          </cell>
          <cell r="F24">
            <v>23</v>
          </cell>
          <cell r="H24">
            <v>22</v>
          </cell>
          <cell r="J24">
            <v>22</v>
          </cell>
        </row>
        <row r="25">
          <cell r="B25" t="str">
            <v>Preorquesta</v>
          </cell>
          <cell r="D25">
            <v>23</v>
          </cell>
          <cell r="F25">
            <v>24</v>
          </cell>
          <cell r="H25">
            <v>23</v>
          </cell>
          <cell r="J25">
            <v>23</v>
          </cell>
        </row>
        <row r="26">
          <cell r="B26" t="str">
            <v xml:space="preserve">Cuerdas - Violín - Viola </v>
          </cell>
          <cell r="D26">
            <v>24</v>
          </cell>
          <cell r="F26">
            <v>25</v>
          </cell>
          <cell r="H26">
            <v>24</v>
          </cell>
          <cell r="J26">
            <v>24</v>
          </cell>
        </row>
        <row r="27">
          <cell r="B27" t="str">
            <v>Cuerdas -Contrabajo</v>
          </cell>
          <cell r="D27">
            <v>25</v>
          </cell>
          <cell r="F27">
            <v>26</v>
          </cell>
          <cell r="H27">
            <v>25</v>
          </cell>
          <cell r="J27">
            <v>25</v>
          </cell>
        </row>
        <row r="28">
          <cell r="B28" t="str">
            <v>Cuerdas - Violín</v>
          </cell>
          <cell r="D28">
            <v>26</v>
          </cell>
          <cell r="F28">
            <v>27</v>
          </cell>
          <cell r="H28">
            <v>26</v>
          </cell>
          <cell r="J28">
            <v>26</v>
          </cell>
        </row>
        <row r="29">
          <cell r="B29" t="str">
            <v>Madera -Saxofon - Clarinete</v>
          </cell>
          <cell r="D29">
            <v>27</v>
          </cell>
          <cell r="F29">
            <v>28</v>
          </cell>
          <cell r="H29">
            <v>27</v>
          </cell>
          <cell r="J29">
            <v>27</v>
          </cell>
        </row>
        <row r="30">
          <cell r="B30" t="str">
            <v>Cuerdas -Contrabajo - Chello</v>
          </cell>
          <cell r="D30">
            <v>28</v>
          </cell>
          <cell r="F30">
            <v>29</v>
          </cell>
          <cell r="H30">
            <v>28</v>
          </cell>
          <cell r="J30">
            <v>28</v>
          </cell>
        </row>
        <row r="31">
          <cell r="B31" t="str">
            <v>Cuerdas -Violonchelo</v>
          </cell>
          <cell r="D31">
            <v>29</v>
          </cell>
          <cell r="F31">
            <v>30</v>
          </cell>
          <cell r="H31">
            <v>29</v>
          </cell>
          <cell r="J31">
            <v>29</v>
          </cell>
        </row>
        <row r="32">
          <cell r="B32" t="str">
            <v xml:space="preserve">Percusion </v>
          </cell>
          <cell r="D32">
            <v>30</v>
          </cell>
          <cell r="F32">
            <v>31</v>
          </cell>
          <cell r="H32">
            <v>30</v>
          </cell>
          <cell r="J32">
            <v>30</v>
          </cell>
        </row>
        <row r="33">
          <cell r="B33" t="str">
            <v>Preorquesta -Batubebes</v>
          </cell>
          <cell r="D33">
            <v>31</v>
          </cell>
          <cell r="F33">
            <v>32</v>
          </cell>
          <cell r="H33">
            <v>31</v>
          </cell>
          <cell r="J33">
            <v>31</v>
          </cell>
        </row>
        <row r="34">
          <cell r="B34" t="str">
            <v>Preorquesta -Sinf Cello Contrabajo</v>
          </cell>
          <cell r="D34">
            <v>32</v>
          </cell>
          <cell r="F34">
            <v>33</v>
          </cell>
          <cell r="H34">
            <v>32</v>
          </cell>
          <cell r="J34">
            <v>32</v>
          </cell>
        </row>
        <row r="35">
          <cell r="B35" t="str">
            <v>Vientos  -Corno</v>
          </cell>
          <cell r="D35">
            <v>33</v>
          </cell>
          <cell r="F35">
            <v>34</v>
          </cell>
          <cell r="H35">
            <v>33</v>
          </cell>
          <cell r="J35">
            <v>33</v>
          </cell>
        </row>
        <row r="36">
          <cell r="B36" t="str">
            <v>Madera -Fagot</v>
          </cell>
          <cell r="D36">
            <v>34</v>
          </cell>
          <cell r="F36">
            <v>35</v>
          </cell>
          <cell r="H36">
            <v>34</v>
          </cell>
          <cell r="J36">
            <v>34</v>
          </cell>
        </row>
        <row r="37">
          <cell r="B37" t="str">
            <v>Madera -Clarinete</v>
          </cell>
          <cell r="D37">
            <v>35</v>
          </cell>
          <cell r="F37">
            <v>36</v>
          </cell>
          <cell r="H37">
            <v>35</v>
          </cell>
          <cell r="J37">
            <v>35</v>
          </cell>
        </row>
        <row r="38">
          <cell r="B38" t="str">
            <v>Sinfonico</v>
          </cell>
          <cell r="D38">
            <v>36</v>
          </cell>
          <cell r="F38">
            <v>37</v>
          </cell>
          <cell r="H38">
            <v>36</v>
          </cell>
          <cell r="J38">
            <v>36</v>
          </cell>
        </row>
        <row r="39">
          <cell r="B39" t="str">
            <v>Batubebes</v>
          </cell>
          <cell r="D39">
            <v>37</v>
          </cell>
          <cell r="F39">
            <v>38</v>
          </cell>
          <cell r="H39">
            <v>37</v>
          </cell>
          <cell r="J39">
            <v>37</v>
          </cell>
        </row>
        <row r="40">
          <cell r="B40" t="str">
            <v>Vientos  -Trompeta</v>
          </cell>
          <cell r="D40">
            <v>38</v>
          </cell>
          <cell r="F40">
            <v>39</v>
          </cell>
          <cell r="H40">
            <v>38</v>
          </cell>
          <cell r="J40">
            <v>38</v>
          </cell>
        </row>
        <row r="41">
          <cell r="B41" t="str">
            <v xml:space="preserve">Madera -Flauta </v>
          </cell>
          <cell r="D41">
            <v>39</v>
          </cell>
          <cell r="F41">
            <v>40</v>
          </cell>
          <cell r="H41">
            <v>39</v>
          </cell>
          <cell r="J41">
            <v>39</v>
          </cell>
        </row>
        <row r="42">
          <cell r="B42" t="str">
            <v>Vientos  -Trombon</v>
          </cell>
          <cell r="D42">
            <v>40</v>
          </cell>
          <cell r="F42">
            <v>41</v>
          </cell>
          <cell r="H42">
            <v>40</v>
          </cell>
          <cell r="J42">
            <v>40</v>
          </cell>
        </row>
        <row r="43">
          <cell r="B43" t="str">
            <v>Madera -Oboe</v>
          </cell>
          <cell r="D43">
            <v>41</v>
          </cell>
          <cell r="F43">
            <v>42</v>
          </cell>
          <cell r="H43">
            <v>41</v>
          </cell>
          <cell r="J43">
            <v>41</v>
          </cell>
        </row>
        <row r="44">
          <cell r="D44">
            <v>42</v>
          </cell>
          <cell r="F44">
            <v>43</v>
          </cell>
          <cell r="H44">
            <v>42</v>
          </cell>
          <cell r="J44">
            <v>42</v>
          </cell>
        </row>
        <row r="45">
          <cell r="D45">
            <v>43</v>
          </cell>
          <cell r="F45">
            <v>44</v>
          </cell>
          <cell r="H45">
            <v>43</v>
          </cell>
          <cell r="J45">
            <v>43</v>
          </cell>
        </row>
        <row r="46">
          <cell r="D46">
            <v>44</v>
          </cell>
          <cell r="F46">
            <v>45</v>
          </cell>
          <cell r="H46">
            <v>44</v>
          </cell>
          <cell r="J46">
            <v>44</v>
          </cell>
        </row>
        <row r="47">
          <cell r="D47">
            <v>45</v>
          </cell>
          <cell r="F47">
            <v>46</v>
          </cell>
          <cell r="H47">
            <v>45</v>
          </cell>
          <cell r="J47">
            <v>45</v>
          </cell>
        </row>
        <row r="48">
          <cell r="D48">
            <v>46</v>
          </cell>
          <cell r="F48">
            <v>47</v>
          </cell>
          <cell r="H48">
            <v>46</v>
          </cell>
          <cell r="J48">
            <v>46</v>
          </cell>
        </row>
        <row r="49">
          <cell r="D49">
            <v>47</v>
          </cell>
          <cell r="F49">
            <v>48</v>
          </cell>
          <cell r="H49">
            <v>47</v>
          </cell>
          <cell r="J49">
            <v>47</v>
          </cell>
        </row>
        <row r="50">
          <cell r="D50">
            <v>48</v>
          </cell>
          <cell r="F50">
            <v>49</v>
          </cell>
          <cell r="H50">
            <v>48</v>
          </cell>
          <cell r="J50">
            <v>48</v>
          </cell>
        </row>
        <row r="51">
          <cell r="D51">
            <v>49</v>
          </cell>
          <cell r="F51">
            <v>50</v>
          </cell>
          <cell r="H51">
            <v>49</v>
          </cell>
          <cell r="J51">
            <v>49</v>
          </cell>
        </row>
        <row r="52">
          <cell r="D52">
            <v>50</v>
          </cell>
          <cell r="F52">
            <v>51</v>
          </cell>
          <cell r="H52">
            <v>50</v>
          </cell>
          <cell r="J52">
            <v>50</v>
          </cell>
        </row>
        <row r="53">
          <cell r="D53">
            <v>51</v>
          </cell>
          <cell r="F53">
            <v>52</v>
          </cell>
          <cell r="H53">
            <v>51</v>
          </cell>
          <cell r="J53">
            <v>51</v>
          </cell>
        </row>
        <row r="54">
          <cell r="D54">
            <v>52</v>
          </cell>
          <cell r="F54">
            <v>53</v>
          </cell>
          <cell r="H54">
            <v>52</v>
          </cell>
          <cell r="J54">
            <v>52</v>
          </cell>
        </row>
        <row r="55">
          <cell r="D55">
            <v>53</v>
          </cell>
          <cell r="F55">
            <v>54</v>
          </cell>
          <cell r="H55">
            <v>53</v>
          </cell>
          <cell r="J55">
            <v>53</v>
          </cell>
        </row>
        <row r="56">
          <cell r="D56">
            <v>54</v>
          </cell>
          <cell r="F56">
            <v>55</v>
          </cell>
          <cell r="H56">
            <v>54</v>
          </cell>
          <cell r="J56">
            <v>54</v>
          </cell>
        </row>
        <row r="57">
          <cell r="D57">
            <v>55</v>
          </cell>
          <cell r="F57">
            <v>56</v>
          </cell>
          <cell r="H57">
            <v>55</v>
          </cell>
          <cell r="J57">
            <v>55</v>
          </cell>
        </row>
        <row r="58">
          <cell r="D58">
            <v>56</v>
          </cell>
          <cell r="F58">
            <v>57</v>
          </cell>
          <cell r="H58">
            <v>56</v>
          </cell>
          <cell r="J58">
            <v>56</v>
          </cell>
        </row>
        <row r="59">
          <cell r="D59">
            <v>57</v>
          </cell>
          <cell r="F59">
            <v>58</v>
          </cell>
          <cell r="H59">
            <v>57</v>
          </cell>
          <cell r="J59">
            <v>57</v>
          </cell>
        </row>
        <row r="60">
          <cell r="D60">
            <v>58</v>
          </cell>
          <cell r="F60">
            <v>59</v>
          </cell>
          <cell r="H60">
            <v>58</v>
          </cell>
          <cell r="J60">
            <v>58</v>
          </cell>
        </row>
        <row r="61">
          <cell r="D61">
            <v>59</v>
          </cell>
          <cell r="F61">
            <v>60</v>
          </cell>
          <cell r="H61">
            <v>59</v>
          </cell>
          <cell r="J61">
            <v>59</v>
          </cell>
        </row>
        <row r="62">
          <cell r="D62">
            <v>60</v>
          </cell>
          <cell r="F62">
            <v>61</v>
          </cell>
          <cell r="H62">
            <v>60</v>
          </cell>
          <cell r="J62">
            <v>60</v>
          </cell>
        </row>
        <row r="63">
          <cell r="D63">
            <v>61</v>
          </cell>
          <cell r="F63">
            <v>62</v>
          </cell>
          <cell r="H63">
            <v>61</v>
          </cell>
          <cell r="J63">
            <v>61</v>
          </cell>
        </row>
        <row r="64">
          <cell r="D64">
            <v>62</v>
          </cell>
          <cell r="F64">
            <v>63</v>
          </cell>
          <cell r="H64">
            <v>62</v>
          </cell>
          <cell r="J64">
            <v>62</v>
          </cell>
        </row>
        <row r="65">
          <cell r="D65">
            <v>63</v>
          </cell>
          <cell r="F65">
            <v>64</v>
          </cell>
          <cell r="H65">
            <v>63</v>
          </cell>
          <cell r="J65">
            <v>63</v>
          </cell>
        </row>
        <row r="66">
          <cell r="D66">
            <v>64</v>
          </cell>
          <cell r="F66">
            <v>65</v>
          </cell>
          <cell r="H66">
            <v>64</v>
          </cell>
          <cell r="J66">
            <v>64</v>
          </cell>
        </row>
        <row r="67">
          <cell r="D67">
            <v>65</v>
          </cell>
          <cell r="F67">
            <v>66</v>
          </cell>
          <cell r="H67">
            <v>65</v>
          </cell>
          <cell r="J67">
            <v>65</v>
          </cell>
        </row>
        <row r="68">
          <cell r="D68">
            <v>66</v>
          </cell>
          <cell r="F68">
            <v>67</v>
          </cell>
          <cell r="H68">
            <v>66</v>
          </cell>
          <cell r="J68">
            <v>66</v>
          </cell>
        </row>
        <row r="69">
          <cell r="D69">
            <v>67</v>
          </cell>
          <cell r="F69">
            <v>68</v>
          </cell>
          <cell r="H69">
            <v>67</v>
          </cell>
          <cell r="J69">
            <v>67</v>
          </cell>
        </row>
        <row r="70">
          <cell r="D70">
            <v>68</v>
          </cell>
          <cell r="F70">
            <v>69</v>
          </cell>
          <cell r="H70">
            <v>68</v>
          </cell>
          <cell r="J70">
            <v>68</v>
          </cell>
        </row>
        <row r="71">
          <cell r="D71">
            <v>69</v>
          </cell>
          <cell r="F71">
            <v>70</v>
          </cell>
          <cell r="H71">
            <v>69</v>
          </cell>
          <cell r="J71">
            <v>69</v>
          </cell>
        </row>
        <row r="72">
          <cell r="D72">
            <v>70</v>
          </cell>
          <cell r="F72">
            <v>71</v>
          </cell>
          <cell r="H72">
            <v>70</v>
          </cell>
          <cell r="J72">
            <v>70</v>
          </cell>
        </row>
        <row r="73">
          <cell r="D73">
            <v>71</v>
          </cell>
          <cell r="F73">
            <v>72</v>
          </cell>
          <cell r="H73">
            <v>71</v>
          </cell>
          <cell r="J73">
            <v>71</v>
          </cell>
        </row>
        <row r="74">
          <cell r="D74">
            <v>72</v>
          </cell>
          <cell r="F74">
            <v>73</v>
          </cell>
          <cell r="H74">
            <v>72</v>
          </cell>
          <cell r="J74">
            <v>72</v>
          </cell>
        </row>
        <row r="75">
          <cell r="D75">
            <v>73</v>
          </cell>
          <cell r="F75">
            <v>74</v>
          </cell>
          <cell r="H75">
            <v>73</v>
          </cell>
          <cell r="J75">
            <v>73</v>
          </cell>
        </row>
        <row r="76">
          <cell r="D76">
            <v>74</v>
          </cell>
          <cell r="F76">
            <v>75</v>
          </cell>
          <cell r="H76">
            <v>74</v>
          </cell>
          <cell r="J76">
            <v>74</v>
          </cell>
        </row>
        <row r="77">
          <cell r="D77">
            <v>75</v>
          </cell>
          <cell r="F77">
            <v>76</v>
          </cell>
          <cell r="H77">
            <v>75</v>
          </cell>
          <cell r="J77">
            <v>75</v>
          </cell>
        </row>
        <row r="78">
          <cell r="D78">
            <v>76</v>
          </cell>
          <cell r="F78">
            <v>77</v>
          </cell>
          <cell r="H78">
            <v>76</v>
          </cell>
          <cell r="J78">
            <v>76</v>
          </cell>
        </row>
        <row r="79">
          <cell r="D79">
            <v>77</v>
          </cell>
          <cell r="F79">
            <v>78</v>
          </cell>
          <cell r="H79">
            <v>77</v>
          </cell>
          <cell r="J79">
            <v>77</v>
          </cell>
        </row>
        <row r="80">
          <cell r="D80">
            <v>78</v>
          </cell>
          <cell r="F80">
            <v>79</v>
          </cell>
          <cell r="H80">
            <v>78</v>
          </cell>
          <cell r="J80">
            <v>78</v>
          </cell>
        </row>
        <row r="81">
          <cell r="D81">
            <v>79</v>
          </cell>
          <cell r="F81">
            <v>80</v>
          </cell>
          <cell r="H81">
            <v>79</v>
          </cell>
          <cell r="J81">
            <v>79</v>
          </cell>
        </row>
        <row r="82">
          <cell r="D82">
            <v>80</v>
          </cell>
          <cell r="F82">
            <v>81</v>
          </cell>
          <cell r="H82">
            <v>80</v>
          </cell>
          <cell r="J82">
            <v>80</v>
          </cell>
        </row>
        <row r="83">
          <cell r="D83">
            <v>81</v>
          </cell>
          <cell r="F83">
            <v>82</v>
          </cell>
          <cell r="H83">
            <v>81</v>
          </cell>
          <cell r="J83">
            <v>81</v>
          </cell>
        </row>
        <row r="84">
          <cell r="D84">
            <v>82</v>
          </cell>
          <cell r="F84">
            <v>83</v>
          </cell>
          <cell r="H84">
            <v>82</v>
          </cell>
          <cell r="J84">
            <v>82</v>
          </cell>
        </row>
        <row r="85">
          <cell r="D85">
            <v>83</v>
          </cell>
          <cell r="F85">
            <v>84</v>
          </cell>
          <cell r="H85">
            <v>83</v>
          </cell>
          <cell r="J85">
            <v>83</v>
          </cell>
        </row>
        <row r="86">
          <cell r="D86">
            <v>84</v>
          </cell>
          <cell r="F86">
            <v>85</v>
          </cell>
          <cell r="H86">
            <v>84</v>
          </cell>
          <cell r="J86">
            <v>84</v>
          </cell>
        </row>
        <row r="87">
          <cell r="D87">
            <v>85</v>
          </cell>
          <cell r="F87">
            <v>86</v>
          </cell>
          <cell r="H87">
            <v>85</v>
          </cell>
          <cell r="J87">
            <v>85</v>
          </cell>
        </row>
        <row r="88">
          <cell r="D88">
            <v>86</v>
          </cell>
          <cell r="F88">
            <v>87</v>
          </cell>
          <cell r="H88">
            <v>86</v>
          </cell>
          <cell r="J88">
            <v>86</v>
          </cell>
        </row>
        <row r="89">
          <cell r="D89">
            <v>87</v>
          </cell>
          <cell r="F89">
            <v>88</v>
          </cell>
          <cell r="H89">
            <v>87</v>
          </cell>
          <cell r="J89">
            <v>87</v>
          </cell>
        </row>
        <row r="90">
          <cell r="D90">
            <v>88</v>
          </cell>
          <cell r="F90">
            <v>89</v>
          </cell>
          <cell r="H90">
            <v>88</v>
          </cell>
          <cell r="J90">
            <v>88</v>
          </cell>
        </row>
        <row r="91">
          <cell r="D91">
            <v>89</v>
          </cell>
          <cell r="F91">
            <v>90</v>
          </cell>
          <cell r="H91">
            <v>89</v>
          </cell>
          <cell r="J91">
            <v>89</v>
          </cell>
        </row>
        <row r="92">
          <cell r="D92">
            <v>90</v>
          </cell>
          <cell r="F92">
            <v>91</v>
          </cell>
          <cell r="H92">
            <v>90</v>
          </cell>
          <cell r="J92">
            <v>90</v>
          </cell>
        </row>
        <row r="93">
          <cell r="D93">
            <v>91</v>
          </cell>
          <cell r="F93">
            <v>92</v>
          </cell>
          <cell r="H93">
            <v>91</v>
          </cell>
          <cell r="J93">
            <v>91</v>
          </cell>
        </row>
        <row r="94">
          <cell r="D94">
            <v>92</v>
          </cell>
          <cell r="F94">
            <v>93</v>
          </cell>
          <cell r="H94">
            <v>92</v>
          </cell>
          <cell r="J94">
            <v>92</v>
          </cell>
        </row>
        <row r="95">
          <cell r="D95">
            <v>93</v>
          </cell>
          <cell r="F95">
            <v>94</v>
          </cell>
          <cell r="H95">
            <v>93</v>
          </cell>
          <cell r="J95">
            <v>93</v>
          </cell>
        </row>
        <row r="96">
          <cell r="D96">
            <v>94</v>
          </cell>
          <cell r="F96">
            <v>95</v>
          </cell>
          <cell r="H96">
            <v>94</v>
          </cell>
          <cell r="J96">
            <v>94</v>
          </cell>
        </row>
        <row r="97">
          <cell r="D97">
            <v>95</v>
          </cell>
          <cell r="F97">
            <v>96</v>
          </cell>
          <cell r="H97">
            <v>95</v>
          </cell>
          <cell r="J97">
            <v>95</v>
          </cell>
        </row>
        <row r="98">
          <cell r="D98">
            <v>96</v>
          </cell>
          <cell r="F98">
            <v>97</v>
          </cell>
          <cell r="H98">
            <v>96</v>
          </cell>
          <cell r="J98">
            <v>96</v>
          </cell>
        </row>
        <row r="99">
          <cell r="D99">
            <v>97</v>
          </cell>
          <cell r="F99">
            <v>98</v>
          </cell>
          <cell r="H99">
            <v>97</v>
          </cell>
          <cell r="J99">
            <v>97</v>
          </cell>
        </row>
        <row r="100">
          <cell r="D100">
            <v>98</v>
          </cell>
          <cell r="F100">
            <v>99</v>
          </cell>
          <cell r="H100">
            <v>98</v>
          </cell>
          <cell r="J100">
            <v>98</v>
          </cell>
        </row>
        <row r="101">
          <cell r="D101">
            <v>99</v>
          </cell>
          <cell r="F101">
            <v>100</v>
          </cell>
          <cell r="H101">
            <v>99</v>
          </cell>
          <cell r="J101">
            <v>99</v>
          </cell>
        </row>
        <row r="102">
          <cell r="D102">
            <v>100</v>
          </cell>
        </row>
      </sheetData>
      <sheetData sheetId="2">
        <row r="1">
          <cell r="B1" t="str">
            <v>SELECCIONE</v>
          </cell>
          <cell r="E1" t="str">
            <v>SELECCIONE</v>
          </cell>
        </row>
        <row r="2">
          <cell r="B2">
            <v>0</v>
          </cell>
          <cell r="E2">
            <v>0</v>
          </cell>
        </row>
        <row r="3">
          <cell r="B3">
            <v>11607</v>
          </cell>
          <cell r="E3">
            <v>11607</v>
          </cell>
        </row>
        <row r="4">
          <cell r="B4">
            <v>13344</v>
          </cell>
          <cell r="E4">
            <v>13344</v>
          </cell>
        </row>
        <row r="5">
          <cell r="B5">
            <v>15060</v>
          </cell>
          <cell r="E5">
            <v>15060</v>
          </cell>
        </row>
        <row r="6">
          <cell r="B6">
            <v>17660</v>
          </cell>
          <cell r="E6">
            <v>17660</v>
          </cell>
        </row>
        <row r="7">
          <cell r="B7">
            <v>20260</v>
          </cell>
          <cell r="E7">
            <v>20260</v>
          </cell>
        </row>
        <row r="8">
          <cell r="B8">
            <v>16125</v>
          </cell>
          <cell r="E8">
            <v>16125</v>
          </cell>
        </row>
        <row r="9">
          <cell r="B9">
            <v>20156</v>
          </cell>
          <cell r="E9">
            <v>20156</v>
          </cell>
        </row>
        <row r="10">
          <cell r="B10">
            <v>21216</v>
          </cell>
          <cell r="E10">
            <v>21216</v>
          </cell>
        </row>
        <row r="11">
          <cell r="B11">
            <v>23338</v>
          </cell>
          <cell r="E11">
            <v>23338</v>
          </cell>
        </row>
        <row r="12">
          <cell r="B12">
            <v>13926</v>
          </cell>
          <cell r="E12">
            <v>13926</v>
          </cell>
        </row>
        <row r="13">
          <cell r="B13">
            <v>16006</v>
          </cell>
          <cell r="E13">
            <v>16006</v>
          </cell>
        </row>
        <row r="14">
          <cell r="B14">
            <v>18138</v>
          </cell>
          <cell r="E14">
            <v>18138</v>
          </cell>
        </row>
        <row r="15">
          <cell r="B15">
            <v>21216</v>
          </cell>
          <cell r="E15">
            <v>21216</v>
          </cell>
        </row>
        <row r="16">
          <cell r="B16">
            <v>24399</v>
          </cell>
          <cell r="E16">
            <v>24399</v>
          </cell>
        </row>
        <row r="17">
          <cell r="E17">
            <v>535600</v>
          </cell>
        </row>
        <row r="18">
          <cell r="E18">
            <v>561000</v>
          </cell>
        </row>
        <row r="19">
          <cell r="E19">
            <v>593000</v>
          </cell>
        </row>
        <row r="20">
          <cell r="E20">
            <v>625000</v>
          </cell>
        </row>
        <row r="21">
          <cell r="E21">
            <v>647000</v>
          </cell>
        </row>
        <row r="22">
          <cell r="E22">
            <v>668000</v>
          </cell>
        </row>
      </sheetData>
      <sheetData sheetId="3">
        <row r="1">
          <cell r="A1" t="str">
            <v>SELECCIONE</v>
          </cell>
        </row>
        <row r="2">
          <cell r="A2" t="str">
            <v>ACOMPAÑAMIENTOS</v>
          </cell>
        </row>
        <row r="3">
          <cell r="A3" t="str">
            <v>CAMBIO DE CARGO</v>
          </cell>
        </row>
        <row r="4">
          <cell r="A4" t="str">
            <v>CAMBIO DE CATEGORIA</v>
          </cell>
        </row>
        <row r="5">
          <cell r="A5" t="str">
            <v>CAMBIO DISTRIBUCION CARGA ACADEMICA</v>
          </cell>
        </row>
        <row r="6">
          <cell r="A6" t="str">
            <v>DISMINUCION DE SALARIO</v>
          </cell>
        </row>
        <row r="7">
          <cell r="A7" t="str">
            <v>DISMINUCION DE SALARIO - CAMBIO DE CARGO</v>
          </cell>
        </row>
        <row r="8">
          <cell r="A8" t="str">
            <v>HORAS ADICIONALES</v>
          </cell>
        </row>
        <row r="9">
          <cell r="A9" t="str">
            <v>HORAS ADICIONALES - CONCIERTOS</v>
          </cell>
        </row>
        <row r="10">
          <cell r="A10" t="str">
            <v>HORAS ADICIONALES - TALLERES</v>
          </cell>
        </row>
        <row r="11">
          <cell r="A11" t="str">
            <v>INCREMENTO DE SALARIO</v>
          </cell>
        </row>
        <row r="12">
          <cell r="A12" t="str">
            <v>INCREMENTO DE SALARIO - CAMBIO DE CARGO</v>
          </cell>
        </row>
        <row r="13">
          <cell r="A13" t="str">
            <v>PAGO ADICIONAL</v>
          </cell>
        </row>
        <row r="14">
          <cell r="A14" t="str">
            <v>PRORROGA DEL CONTRATO</v>
          </cell>
        </row>
        <row r="15">
          <cell r="A15" t="str">
            <v>TALLERES</v>
          </cell>
        </row>
        <row r="16">
          <cell r="A16" t="str">
            <v>TRASLADO DE CIUDAD</v>
          </cell>
        </row>
      </sheetData>
      <sheetData sheetId="4">
        <row r="1">
          <cell r="A1" t="str">
            <v>SELECCIONE</v>
          </cell>
        </row>
        <row r="2">
          <cell r="A2" t="str">
            <v>DIRECCION ACADEMICA</v>
          </cell>
        </row>
        <row r="3">
          <cell r="A3" t="str">
            <v>GERENCIA ADMINISTRATIVA</v>
          </cell>
        </row>
        <row r="4">
          <cell r="A4" t="str">
            <v>GERENCIA DESARROLLO</v>
          </cell>
        </row>
        <row r="5">
          <cell r="A5" t="str">
            <v>GERENCIA REGIONAL BOGOTA</v>
          </cell>
        </row>
        <row r="6">
          <cell r="A6" t="str">
            <v>GERENCIA REGIONAL NORTE</v>
          </cell>
        </row>
        <row r="7">
          <cell r="A7" t="str">
            <v>GERENCIA REGIONAL OCCIDENTE</v>
          </cell>
        </row>
        <row r="8">
          <cell r="A8" t="str">
            <v>GERENCIA REGIONAL ORIENTE</v>
          </cell>
        </row>
        <row r="9">
          <cell r="A9" t="str">
            <v>PRESIDENCIA</v>
          </cell>
        </row>
      </sheetData>
      <sheetData sheetId="5"/>
      <sheetData sheetId="6">
        <row r="1">
          <cell r="A1" t="str">
            <v>SELECCIONE</v>
          </cell>
        </row>
        <row r="2">
          <cell r="A2" t="str">
            <v>ACCION SOCIAL FASE XII  -  125</v>
          </cell>
        </row>
        <row r="3">
          <cell r="A3" t="str">
            <v>ASI SE VA A LAS ALTURAS III  -  158</v>
          </cell>
        </row>
        <row r="4">
          <cell r="A4" t="str">
            <v>CONV 900 CPRA INSTRUMENT 2011  -  185</v>
          </cell>
        </row>
        <row r="5">
          <cell r="A5" t="str">
            <v>CONV DPTO ADM PRESIDENCIA DE  -  138</v>
          </cell>
        </row>
        <row r="6">
          <cell r="A6" t="str">
            <v>CONV EMBAJADA DEL JAPON  -  140</v>
          </cell>
        </row>
        <row r="7">
          <cell r="A7" t="str">
            <v>CONV FILARMONICA 080/2011  -  150</v>
          </cell>
        </row>
        <row r="8">
          <cell r="A8" t="str">
            <v>CONV FONDO ROTATORIO MINISTERI  -  141</v>
          </cell>
        </row>
        <row r="9">
          <cell r="A9" t="str">
            <v>CONV FUNDACION UNIVERSIDAD JORGE TADEO LOZANO  -  142</v>
          </cell>
        </row>
        <row r="10">
          <cell r="A10" t="str">
            <v>CONV INSTITUTO DE CULTURA Y  F  -  139</v>
          </cell>
        </row>
        <row r="11">
          <cell r="A11" t="str">
            <v>CONV INSTITUTO DPTAL DE CULTURA CUNDINAMARCA  -  152</v>
          </cell>
        </row>
        <row r="12">
          <cell r="A12" t="str">
            <v>CONV M/PIO SAN JUAN DE RIO SEC  -  199</v>
          </cell>
        </row>
        <row r="13">
          <cell r="A13" t="str">
            <v>CONV SEC DE SANTIAGO DE CALI  -  136</v>
          </cell>
        </row>
        <row r="14">
          <cell r="A14" t="str">
            <v>CONVENIO  CAF  -  133</v>
          </cell>
        </row>
        <row r="15">
          <cell r="A15" t="str">
            <v>CONVENIO ARROCERA POTRERITO  -  132</v>
          </cell>
        </row>
        <row r="16">
          <cell r="A16" t="str">
            <v>CONVENIO ATACO   -   TOLIMA  -  153</v>
          </cell>
        </row>
        <row r="17">
          <cell r="A17" t="str">
            <v>CONVENIO CAMARA DE COMERCIO  -  196</v>
          </cell>
        </row>
        <row r="18">
          <cell r="A18" t="str">
            <v>CONVENIO CEMEX  -  131</v>
          </cell>
        </row>
        <row r="19">
          <cell r="A19" t="str">
            <v>CONVENIO CIEN TROMBONES  -  184</v>
          </cell>
        </row>
        <row r="20">
          <cell r="A20" t="str">
            <v>CONVENIO DPTO DEL TOLIMA  -  137</v>
          </cell>
        </row>
        <row r="21">
          <cell r="A21" t="str">
            <v>CONVENIO FIDUCOLDEX  -  135</v>
          </cell>
        </row>
        <row r="22">
          <cell r="A22" t="str">
            <v>CONVENIO GOBERNACION DEL VALLE  -  154</v>
          </cell>
        </row>
        <row r="23">
          <cell r="A23" t="str">
            <v>CONVENIO OPCION VIDA JUSTICIA  -  195</v>
          </cell>
        </row>
        <row r="24">
          <cell r="A24" t="str">
            <v>CONVENIO PLAN INTERNATIONAL IN  -  192</v>
          </cell>
        </row>
        <row r="25">
          <cell r="A25" t="str">
            <v>CONVENIO SALDARRIAGA CONCHA  -  134</v>
          </cell>
        </row>
        <row r="26">
          <cell r="A26" t="str">
            <v>CONVENIOS INTERADMINISTRATIVOS  -  130</v>
          </cell>
        </row>
        <row r="27">
          <cell r="A27" t="str">
            <v>DIRECCION ACADEMICA  -  INSCRIPCIONES Y/O DONACIONES  -  102</v>
          </cell>
        </row>
        <row r="28">
          <cell r="A28" t="str">
            <v>ECOPETROL DHS 5209107 ACDO 2  -  164</v>
          </cell>
        </row>
        <row r="29">
          <cell r="A29" t="str">
            <v>FESTIVAL MICHIGAN  -  145</v>
          </cell>
        </row>
        <row r="30">
          <cell r="A30" t="str">
            <v>FUNDACION JHON RAMIREZ  -  165</v>
          </cell>
        </row>
        <row r="31">
          <cell r="A31" t="str">
            <v>GERENCIA ADMINISTRATIVA  -  INSCRIPCIONES Y/O DONACIONES  -  104</v>
          </cell>
        </row>
        <row r="32">
          <cell r="A32" t="str">
            <v>GERENCIA DE DESARROLLO  -  INSCRIPCIONES Y/O DONACIONES  -  103</v>
          </cell>
        </row>
        <row r="33">
          <cell r="A33" t="str">
            <v>GERENCIAS REGIONALES  -  INSCRIPCIONES Y/O DONACIONES  -  105</v>
          </cell>
        </row>
        <row r="34">
          <cell r="A34" t="str">
            <v>GIRA EUROPA  -  147</v>
          </cell>
        </row>
        <row r="35">
          <cell r="A35" t="str">
            <v>HEY MOZART 2011  -  CONV 177/11  -  179</v>
          </cell>
        </row>
        <row r="36">
          <cell r="A36" t="str">
            <v>INSCRIPCIONES Y/O DONACIONES  -  190</v>
          </cell>
        </row>
        <row r="37">
          <cell r="A37" t="str">
            <v>INTEGRACION ORQUESTA SINFONICA  -  144</v>
          </cell>
        </row>
        <row r="38">
          <cell r="A38" t="str">
            <v>MINISTERIO DE CULTURA   -  174</v>
          </cell>
        </row>
        <row r="39">
          <cell r="A39" t="str">
            <v>MINISTERIO DE CULTURA 0501/09  -  175</v>
          </cell>
        </row>
        <row r="40">
          <cell r="A40" t="str">
            <v>MINISTERIO DE CULTURA 1899/09  -  177</v>
          </cell>
        </row>
        <row r="41">
          <cell r="A41" t="str">
            <v>MINISTERIO DE CULTURA 613/08  -  172</v>
          </cell>
        </row>
        <row r="42">
          <cell r="A42" t="str">
            <v>PRESIDENCIA  -  INSCRIPCIONES Y/O DONACIONES  -  101</v>
          </cell>
        </row>
        <row r="43">
          <cell r="A43" t="str">
            <v>PROY ORQUESTA NORTE DEL CAUCA  -  157</v>
          </cell>
        </row>
        <row r="44">
          <cell r="A44" t="str">
            <v>PROYECTO BOLIVAR  -  DAVIVIENDA  -  181</v>
          </cell>
        </row>
        <row r="45">
          <cell r="A45" t="str">
            <v>PROYECTO DAVIVIENDA  -  182</v>
          </cell>
        </row>
        <row r="46">
          <cell r="A46" t="str">
            <v>SEC GRAL IBEROAMERICANA SEGIB  -  151</v>
          </cell>
        </row>
        <row r="47">
          <cell r="A47" t="str">
            <v>SECRETARIA DE CULTURA RECREACI  -  180</v>
          </cell>
        </row>
        <row r="48">
          <cell r="A48" t="str">
            <v>TAQUILLA J.M.S. CENTRO BINACIONAL  -  148</v>
          </cell>
        </row>
        <row r="49">
          <cell r="A49" t="str">
            <v>TRES ORQUESTA BOGOTA  -  146</v>
          </cell>
        </row>
      </sheetData>
      <sheetData sheetId="7">
        <row r="1">
          <cell r="A1" t="str">
            <v>SELECCIONE</v>
          </cell>
        </row>
        <row r="2">
          <cell r="A2" t="str">
            <v>ACACIAS-164</v>
          </cell>
        </row>
        <row r="3">
          <cell r="A3" t="str">
            <v>AGUACHICA-125</v>
          </cell>
        </row>
        <row r="4">
          <cell r="A4" t="str">
            <v>AGUACLARA-TULUA-125</v>
          </cell>
        </row>
        <row r="5">
          <cell r="A5" t="str">
            <v>ALBERGUE PASTRANA-125</v>
          </cell>
        </row>
        <row r="6">
          <cell r="A6" t="str">
            <v>ALLEGRO-164</v>
          </cell>
        </row>
        <row r="7">
          <cell r="A7" t="str">
            <v>ALMA MUSICAL-125</v>
          </cell>
        </row>
        <row r="8">
          <cell r="A8" t="str">
            <v>ALTO AFAN-125</v>
          </cell>
        </row>
        <row r="9">
          <cell r="A9" t="str">
            <v>APARTADO-125</v>
          </cell>
        </row>
        <row r="10">
          <cell r="A10" t="str">
            <v>ARGELIA-130</v>
          </cell>
        </row>
        <row r="11">
          <cell r="A11" t="str">
            <v>ARGELIA-ACCION SOCIAL-125</v>
          </cell>
        </row>
        <row r="12">
          <cell r="A12" t="str">
            <v>ARMENIA-125</v>
          </cell>
        </row>
        <row r="13">
          <cell r="A13" t="str">
            <v>ARMONIA 9-125</v>
          </cell>
        </row>
        <row r="14">
          <cell r="A14" t="str">
            <v>ASESOR EXTERNO-103</v>
          </cell>
        </row>
        <row r="15">
          <cell r="A15" t="str">
            <v>ASI SE VA A LAS ALTURAS III-158</v>
          </cell>
        </row>
        <row r="16">
          <cell r="A16" t="str">
            <v>ATALAYA-125</v>
          </cell>
        </row>
        <row r="17">
          <cell r="A17" t="str">
            <v>BARAYA-164</v>
          </cell>
        </row>
        <row r="18">
          <cell r="A18" t="str">
            <v>BATUTA ATLANTICO-125</v>
          </cell>
        </row>
        <row r="19">
          <cell r="A19" t="str">
            <v>BATUTA CUCUTA-190</v>
          </cell>
        </row>
        <row r="20">
          <cell r="A20" t="str">
            <v>BATUTA SINCELEJO-125</v>
          </cell>
        </row>
        <row r="21">
          <cell r="A21" t="str">
            <v>BATUTA TALLER DISCAPACIDAD-125</v>
          </cell>
        </row>
        <row r="22">
          <cell r="A22" t="str">
            <v>BENPOSTA-125</v>
          </cell>
        </row>
        <row r="23">
          <cell r="A23" t="str">
            <v>BTA ADM GER REG BOGOTA-125</v>
          </cell>
        </row>
        <row r="24">
          <cell r="A24" t="str">
            <v>BTA ADM GER REG NORTE-125</v>
          </cell>
        </row>
        <row r="25">
          <cell r="A25" t="str">
            <v>BTA ADM GER REG ORIENTE-125</v>
          </cell>
        </row>
        <row r="26">
          <cell r="A26" t="str">
            <v>BUSIRACO-164</v>
          </cell>
        </row>
        <row r="27">
          <cell r="A27" t="str">
            <v>CAF  - IPIALES-133</v>
          </cell>
        </row>
        <row r="28">
          <cell r="A28" t="str">
            <v>CAFÉ MADRID-125</v>
          </cell>
        </row>
        <row r="29">
          <cell r="A29" t="str">
            <v>CALI ADM GER REG OCCIDENTE-125</v>
          </cell>
        </row>
        <row r="30">
          <cell r="A30" t="str">
            <v>CAMILO TORRES TENORIO-125</v>
          </cell>
        </row>
        <row r="31">
          <cell r="A31" t="str">
            <v>CANDELARIA-130</v>
          </cell>
        </row>
        <row r="32">
          <cell r="A32" t="str">
            <v>CARACOLITO-131</v>
          </cell>
        </row>
        <row r="33">
          <cell r="A33" t="str">
            <v>CAREPA-125</v>
          </cell>
        </row>
        <row r="34">
          <cell r="A34" t="str">
            <v>CARTAGENA DEL CHAIRA-125</v>
          </cell>
        </row>
        <row r="35">
          <cell r="A35" t="str">
            <v>CASA DE LA CULTURA - DISCAPACIDAD-125</v>
          </cell>
        </row>
        <row r="36">
          <cell r="A36" t="str">
            <v>CASA DE LA CULTURA-130</v>
          </cell>
        </row>
        <row r="37">
          <cell r="A37" t="str">
            <v>CASA DE LA CULTURA-FILARMONICA-150</v>
          </cell>
        </row>
        <row r="38">
          <cell r="A38" t="str">
            <v>CATORCE DE FEBRERO-190</v>
          </cell>
        </row>
        <row r="39">
          <cell r="A39" t="str">
            <v>CHICO SUR-130</v>
          </cell>
        </row>
        <row r="40">
          <cell r="A40" t="str">
            <v>CIENAGA-125</v>
          </cell>
        </row>
        <row r="41">
          <cell r="A41" t="str">
            <v>CIUDAD BLANCA-SALDARRIAGA CONCHA-134</v>
          </cell>
        </row>
        <row r="42">
          <cell r="A42" t="str">
            <v>CIUDAD HUNZA-130</v>
          </cell>
        </row>
        <row r="43">
          <cell r="A43" t="str">
            <v>CIUDAD MOCOA-125</v>
          </cell>
        </row>
        <row r="44">
          <cell r="A44" t="str">
            <v>CIUDAD PAISAJE-125</v>
          </cell>
        </row>
        <row r="45">
          <cell r="A45" t="str">
            <v>CIUDADELA TUMACO-125</v>
          </cell>
        </row>
        <row r="46">
          <cell r="A46" t="str">
            <v>COCORNA-125</v>
          </cell>
        </row>
        <row r="47">
          <cell r="A47" t="str">
            <v>CODITO BUENAVISTA-130</v>
          </cell>
        </row>
        <row r="48">
          <cell r="A48" t="str">
            <v>COLINA CAMPESTRE-130</v>
          </cell>
        </row>
        <row r="49">
          <cell r="A49" t="str">
            <v>COLOMBIATÓN-125</v>
          </cell>
        </row>
        <row r="50">
          <cell r="A50" t="str">
            <v>COMPARTIR-125</v>
          </cell>
        </row>
        <row r="51">
          <cell r="A51" t="str">
            <v>COMPRA DE INSTRUMENTOS 613/08-172</v>
          </cell>
        </row>
        <row r="52">
          <cell r="A52" t="str">
            <v>COMPRA INSTRUMENTOS MUNICIPIOS-175</v>
          </cell>
        </row>
        <row r="53">
          <cell r="A53" t="str">
            <v>COMUNA 1-125</v>
          </cell>
        </row>
        <row r="54">
          <cell r="A54" t="str">
            <v>COMUNA 3-125</v>
          </cell>
        </row>
        <row r="55">
          <cell r="A55" t="str">
            <v>COMUNA 7 CENTRO DE CUERDAS-164</v>
          </cell>
        </row>
        <row r="56">
          <cell r="A56" t="str">
            <v>COMUNA 7-125</v>
          </cell>
        </row>
        <row r="57">
          <cell r="A57" t="str">
            <v>CONV 0022 MUNICIPIO FUSAGASUGA-190</v>
          </cell>
        </row>
        <row r="58">
          <cell r="A58" t="str">
            <v>CONV 1460/09 FUNDACION SALVI-176</v>
          </cell>
        </row>
        <row r="59">
          <cell r="A59" t="str">
            <v>CONV 900 CPRA INSTRUMENT 2011-185</v>
          </cell>
        </row>
        <row r="60">
          <cell r="A60" t="str">
            <v>CONV DPTO ADM PRESIDENCIA DE L-138</v>
          </cell>
        </row>
        <row r="61">
          <cell r="A61" t="str">
            <v>CONV EMBAJADA DEL JAPON 2010-140</v>
          </cell>
        </row>
        <row r="62">
          <cell r="A62" t="str">
            <v>CONV FIDUCOLDEX-135</v>
          </cell>
        </row>
        <row r="63">
          <cell r="A63" t="str">
            <v>CONV FONDO ROTATORIO MINISTERI-141</v>
          </cell>
        </row>
        <row r="64">
          <cell r="A64" t="str">
            <v>CONV GOBERNACION DEL TOLIMA-137</v>
          </cell>
        </row>
        <row r="65">
          <cell r="A65" t="str">
            <v>CONV INSTITUTO DE CULTURA Y FO-139</v>
          </cell>
        </row>
        <row r="66">
          <cell r="A66" t="str">
            <v>CONV M/PIO SAN JUAN DE RIOSECO-199</v>
          </cell>
        </row>
        <row r="67">
          <cell r="A67" t="str">
            <v>CONV MUNICIPIO SANTIAGO DE CAL-136</v>
          </cell>
        </row>
        <row r="68">
          <cell r="A68" t="str">
            <v>CONVENCION-125</v>
          </cell>
        </row>
        <row r="69">
          <cell r="A69" t="str">
            <v>CONVENIO ATACO - TOLIMA-153</v>
          </cell>
        </row>
        <row r="70">
          <cell r="A70" t="str">
            <v>CONVENIO CAMARA DE COMERCIO BO-196</v>
          </cell>
        </row>
        <row r="71">
          <cell r="A71" t="str">
            <v>CONVENIO CIEN TROMBONES-184</v>
          </cell>
        </row>
        <row r="72">
          <cell r="A72" t="str">
            <v>CONVENIO GOBERNACION DEL VALLE-154</v>
          </cell>
        </row>
        <row r="73">
          <cell r="A73" t="str">
            <v>COORD DE RECURSOS FISICOS E IN - INSCRIPCIONES Y/O DONACIONES-104</v>
          </cell>
        </row>
        <row r="74">
          <cell r="A74" t="str">
            <v>COORD DE RECURSOS FISICOS E IN-125</v>
          </cell>
        </row>
        <row r="75">
          <cell r="A75" t="str">
            <v>CRISTALES-125</v>
          </cell>
        </row>
        <row r="76">
          <cell r="A76" t="str">
            <v>CUYABRITOS-SALDARRIAGA CONCHA-134</v>
          </cell>
        </row>
        <row r="77">
          <cell r="A77" t="str">
            <v>DEJANDO HUELLA-125</v>
          </cell>
        </row>
        <row r="78">
          <cell r="A78" t="str">
            <v>DENZIL ESCOLAR-125</v>
          </cell>
        </row>
        <row r="79">
          <cell r="A79" t="str">
            <v>DEPARTAMENTO DE COMUNICACIONES - ACCION SOCIAL-125</v>
          </cell>
        </row>
        <row r="80">
          <cell r="A80" t="str">
            <v>DEPARTAMENTO DE COMUNICACIONES-103</v>
          </cell>
        </row>
        <row r="81">
          <cell r="A81" t="str">
            <v>DEPARTAMENTO DE EDUCACION MUSI-125</v>
          </cell>
        </row>
        <row r="82">
          <cell r="A82" t="str">
            <v>DEPARTAMENTO DE GESTION FINANC-125</v>
          </cell>
        </row>
        <row r="83">
          <cell r="A83" t="str">
            <v>DEPARTAMENTO DE GESTION HUMANA-125</v>
          </cell>
        </row>
        <row r="84">
          <cell r="A84" t="str">
            <v>DEPARTAMENTO DE ORQUESTAS Y EN-125</v>
          </cell>
        </row>
        <row r="85">
          <cell r="A85" t="str">
            <v>DEPARTAMENTO DE PROYECTOS PROD-103</v>
          </cell>
        </row>
        <row r="86">
          <cell r="A86" t="str">
            <v>DIBULLA-125</v>
          </cell>
        </row>
        <row r="87">
          <cell r="A87" t="str">
            <v>DIRECCION ACADEMICA-102</v>
          </cell>
        </row>
        <row r="88">
          <cell r="A88" t="str">
            <v>DIRECCION NACIONAL ADMINISTRAT-134</v>
          </cell>
        </row>
        <row r="89">
          <cell r="A89" t="str">
            <v>DIRECCION NAL ACADEMICA-125</v>
          </cell>
        </row>
        <row r="90">
          <cell r="A90" t="str">
            <v>DISCAPACIDAD FASE 12-125</v>
          </cell>
        </row>
        <row r="91">
          <cell r="A91" t="str">
            <v>DIVINA PASTORA CENTRO DE CUERDAS-164</v>
          </cell>
        </row>
        <row r="92">
          <cell r="A92" t="str">
            <v>DIVINA PASTORA-125</v>
          </cell>
        </row>
        <row r="93">
          <cell r="A93" t="str">
            <v>DIVINO NIÑO-125</v>
          </cell>
        </row>
        <row r="94">
          <cell r="A94" t="str">
            <v>DOSQUEBRADAS-164</v>
          </cell>
        </row>
        <row r="95">
          <cell r="A95" t="str">
            <v>DPTAL DE CULTURA CUNDINAMARCA-152</v>
          </cell>
        </row>
        <row r="96">
          <cell r="A96" t="str">
            <v>DPTO DE EDUCACION MUSICAL-102</v>
          </cell>
        </row>
        <row r="97">
          <cell r="A97" t="str">
            <v>DPTO DE GESTION FINANCIERA-104</v>
          </cell>
        </row>
        <row r="98">
          <cell r="A98" t="str">
            <v>DPTO DE GESTION HUMANA-104</v>
          </cell>
        </row>
        <row r="99">
          <cell r="A99" t="str">
            <v>DPTO DE ORQUESTAS Y ENSAMBLES-102</v>
          </cell>
        </row>
        <row r="100">
          <cell r="A100" t="str">
            <v>DPTO DE PRODUCCION, BIBLIOTECA-125</v>
          </cell>
        </row>
        <row r="101">
          <cell r="A101" t="str">
            <v>DPTO DE PRODUCCION, PUBLICACIO-102</v>
          </cell>
        </row>
        <row r="102">
          <cell r="A102" t="str">
            <v>DPTO DE PROYECTOS PRODUCTIVOS-125</v>
          </cell>
        </row>
        <row r="103">
          <cell r="A103" t="str">
            <v>EL DINDAL-164</v>
          </cell>
        </row>
        <row r="104">
          <cell r="A104" t="str">
            <v>EL ESPINO-125</v>
          </cell>
        </row>
        <row r="105">
          <cell r="A105" t="str">
            <v>EL GAMBOA-164</v>
          </cell>
        </row>
        <row r="106">
          <cell r="A106" t="str">
            <v>EL JARDIN-125</v>
          </cell>
        </row>
        <row r="107">
          <cell r="A107" t="str">
            <v>EL JARDIN-IBAGUE-125</v>
          </cell>
        </row>
        <row r="108">
          <cell r="A108" t="str">
            <v>EL MINUTO - DISCAPACIDAD-125</v>
          </cell>
        </row>
        <row r="109">
          <cell r="A109" t="str">
            <v>EL MIRADOR-130</v>
          </cell>
        </row>
        <row r="110">
          <cell r="A110" t="str">
            <v>EL PANDO CENTRO DE CUERDAS-164</v>
          </cell>
        </row>
        <row r="111">
          <cell r="A111" t="str">
            <v>EL PAUJIL-125</v>
          </cell>
        </row>
        <row r="112">
          <cell r="A112" t="str">
            <v>EL PINAL-125</v>
          </cell>
        </row>
        <row r="113">
          <cell r="A113" t="str">
            <v>EL PRADO-125</v>
          </cell>
        </row>
        <row r="114">
          <cell r="A114" t="str">
            <v>EL RODEO-125</v>
          </cell>
        </row>
        <row r="115">
          <cell r="A115" t="str">
            <v>EL SALADO-125</v>
          </cell>
        </row>
        <row r="116">
          <cell r="A116" t="str">
            <v>EL TAMBO NARIÑO-130</v>
          </cell>
        </row>
        <row r="117">
          <cell r="A117" t="str">
            <v>EL VENADO-164</v>
          </cell>
        </row>
        <row r="118">
          <cell r="A118" t="str">
            <v>EL VERJON-130</v>
          </cell>
        </row>
        <row r="119">
          <cell r="A119" t="str">
            <v>ENGATIVA-130</v>
          </cell>
        </row>
        <row r="120">
          <cell r="A120" t="str">
            <v>FACATATIVA-190</v>
          </cell>
        </row>
        <row r="121">
          <cell r="A121" t="str">
            <v>FESTIVAL MICHIGAN-145</v>
          </cell>
        </row>
        <row r="122">
          <cell r="A122" t="str">
            <v>FLOR DE MI LLANO-125</v>
          </cell>
        </row>
        <row r="123">
          <cell r="A123" t="str">
            <v>FLORIDABLANCA-125</v>
          </cell>
        </row>
        <row r="124">
          <cell r="A124" t="str">
            <v>FONTIBON-130</v>
          </cell>
        </row>
        <row r="125">
          <cell r="A125" t="str">
            <v>FONTIBON-FILARMONICA-150</v>
          </cell>
        </row>
        <row r="126">
          <cell r="A126" t="str">
            <v>FRANCISCO DE PAULA SANTANDER-125</v>
          </cell>
        </row>
        <row r="127">
          <cell r="A127" t="str">
            <v>FRANCISCO JAVIER-125</v>
          </cell>
        </row>
        <row r="128">
          <cell r="A128" t="str">
            <v>FUNDACION JHON RAMIREZ MORENO-165</v>
          </cell>
        </row>
        <row r="129">
          <cell r="A129" t="str">
            <v>FUNDACION LUIS GUANELLA-SALDARRIAGA CONCHA-134</v>
          </cell>
        </row>
        <row r="130">
          <cell r="A130" t="str">
            <v>FUNDACION UNIV JORGE TADEO LOZANO-142</v>
          </cell>
        </row>
        <row r="131">
          <cell r="A131" t="str">
            <v>FURATENA-125</v>
          </cell>
        </row>
        <row r="132">
          <cell r="A132" t="str">
            <v>FUSAGASUGA-125</v>
          </cell>
        </row>
        <row r="133">
          <cell r="A133" t="str">
            <v>GABRIEL GARCIA TABOADA-125</v>
          </cell>
        </row>
        <row r="134">
          <cell r="A134" t="str">
            <v>GAIRA-125</v>
          </cell>
        </row>
        <row r="135">
          <cell r="A135" t="str">
            <v>GAITANA - FILARMONICA-150</v>
          </cell>
        </row>
        <row r="136">
          <cell r="A136" t="str">
            <v>GAITANA-130</v>
          </cell>
        </row>
        <row r="137">
          <cell r="A137" t="str">
            <v>GERENCIA ADMINISTRATIVA-104</v>
          </cell>
        </row>
        <row r="138">
          <cell r="A138" t="str">
            <v>GERENCIA BOGOTA - FILARMONICA-150</v>
          </cell>
        </row>
        <row r="139">
          <cell r="A139" t="str">
            <v>GERENCIA BOGOTA-105</v>
          </cell>
        </row>
        <row r="140">
          <cell r="A140" t="str">
            <v>GERENCIA DE DESARROLLO-103</v>
          </cell>
        </row>
        <row r="141">
          <cell r="A141" t="str">
            <v>GERENCIA DESARROLLO - ACCION SOCIAL-125</v>
          </cell>
        </row>
        <row r="142">
          <cell r="A142" t="str">
            <v>GERENCIA NAL ADMINISTRATIVA-125</v>
          </cell>
        </row>
        <row r="143">
          <cell r="A143" t="str">
            <v>GERENCIA NORTE-105</v>
          </cell>
        </row>
        <row r="144">
          <cell r="A144" t="str">
            <v>GERENCIA OCCIDENTE-105</v>
          </cell>
        </row>
        <row r="145">
          <cell r="A145" t="str">
            <v>GERENCIA ORIENTE-105</v>
          </cell>
        </row>
        <row r="146">
          <cell r="A146" t="str">
            <v>GIRA EUROPA-147</v>
          </cell>
        </row>
        <row r="147">
          <cell r="A147" t="str">
            <v>GIRARDOTA-130</v>
          </cell>
        </row>
        <row r="148">
          <cell r="A148" t="str">
            <v>GOLONDRINAS-125</v>
          </cell>
        </row>
        <row r="149">
          <cell r="A149" t="str">
            <v>GRAN CONCIERTO BOGOTA-171</v>
          </cell>
        </row>
        <row r="150">
          <cell r="A150" t="str">
            <v>GRAN CONCIERTO CALI-171</v>
          </cell>
        </row>
        <row r="151">
          <cell r="A151" t="str">
            <v>GRAN CONCIERTO LETICIA-171</v>
          </cell>
        </row>
        <row r="152">
          <cell r="A152" t="str">
            <v>GRAN CONCIERTO MEDELLIN-171</v>
          </cell>
        </row>
        <row r="153">
          <cell r="A153" t="str">
            <v>GRAN CONCIERTO SAN ANDRES-171</v>
          </cell>
        </row>
        <row r="154">
          <cell r="A154" t="str">
            <v>GRAN CONCIERTO-171</v>
          </cell>
        </row>
        <row r="155">
          <cell r="A155" t="str">
            <v>GRANADA-ANTIOQUIA-125</v>
          </cell>
        </row>
        <row r="156">
          <cell r="A156" t="str">
            <v>GRANADA-META-125</v>
          </cell>
        </row>
        <row r="157">
          <cell r="A157" t="str">
            <v>GUACIRCO-164</v>
          </cell>
        </row>
        <row r="158">
          <cell r="A158" t="str">
            <v>GUATIGUARÁ-125</v>
          </cell>
        </row>
        <row r="159">
          <cell r="A159" t="str">
            <v>HATO NUEVO-164</v>
          </cell>
        </row>
        <row r="160">
          <cell r="A160" t="str">
            <v>HEY MOZART 2011-179</v>
          </cell>
        </row>
        <row r="161">
          <cell r="A161" t="str">
            <v>HORIZONTES-125</v>
          </cell>
        </row>
        <row r="162">
          <cell r="A162" t="str">
            <v>HUGUES MANUEL LACOUTURE-125</v>
          </cell>
        </row>
        <row r="163">
          <cell r="A163" t="str">
            <v>I.E. BELEN-125</v>
          </cell>
        </row>
        <row r="164">
          <cell r="A164" t="str">
            <v>I.E. FRANCISCO JOSE DE CALDAS-190</v>
          </cell>
        </row>
        <row r="165">
          <cell r="A165" t="str">
            <v>I.E. JOSE CELESTINO MUTIS-125</v>
          </cell>
        </row>
        <row r="166">
          <cell r="A166" t="str">
            <v>I.E. JUAN ACOSTA SOLERA-125</v>
          </cell>
        </row>
        <row r="167">
          <cell r="A167" t="str">
            <v>I.E. SEDE 20 DE JULIO-125</v>
          </cell>
        </row>
        <row r="168">
          <cell r="A168" t="str">
            <v>I.E. SIMON BOLIVAR-125</v>
          </cell>
        </row>
        <row r="169">
          <cell r="A169" t="str">
            <v>I.E. VILLA CIELO-125</v>
          </cell>
        </row>
        <row r="170">
          <cell r="A170" t="str">
            <v>IE LICEO CARMELO PERCY VERGARA-190</v>
          </cell>
        </row>
        <row r="171">
          <cell r="A171" t="str">
            <v>INIRIDA - MAVICURE-125</v>
          </cell>
        </row>
        <row r="172">
          <cell r="A172" t="str">
            <v>INSCRIPCIONES VACACIONES-190</v>
          </cell>
        </row>
        <row r="173">
          <cell r="A173" t="str">
            <v>INTEGRACION ORQUESTA SINFONICA-144</v>
          </cell>
        </row>
        <row r="174">
          <cell r="A174" t="str">
            <v>INTERLUDIO-125</v>
          </cell>
        </row>
        <row r="175">
          <cell r="A175" t="str">
            <v>ISAAC RODRIGUEZ-125</v>
          </cell>
        </row>
        <row r="176">
          <cell r="A176" t="str">
            <v>ISTMINA-125</v>
          </cell>
        </row>
        <row r="177">
          <cell r="A177" t="str">
            <v>ITPC-125</v>
          </cell>
        </row>
        <row r="178">
          <cell r="A178" t="str">
            <v>JAMUNDÍ-125</v>
          </cell>
        </row>
        <row r="179">
          <cell r="A179" t="str">
            <v>JERUSALEN-130</v>
          </cell>
        </row>
        <row r="180">
          <cell r="A180" t="str">
            <v>JERUSALEN-FILARMONICA-150</v>
          </cell>
        </row>
        <row r="181">
          <cell r="A181" t="str">
            <v>JERUSALEN-INSCRIPCIONES-190</v>
          </cell>
        </row>
        <row r="182">
          <cell r="A182" t="str">
            <v>JORGE ELIECER GAITAN-125</v>
          </cell>
        </row>
        <row r="183">
          <cell r="A183" t="str">
            <v>JOSE CARMELO VILLAMIZAR-125</v>
          </cell>
        </row>
        <row r="184">
          <cell r="A184" t="str">
            <v>JOSE EUSEBIO CARO-125</v>
          </cell>
        </row>
        <row r="185">
          <cell r="A185" t="str">
            <v>JUAN BOSCO OBRERO-130</v>
          </cell>
        </row>
        <row r="186">
          <cell r="A186" t="str">
            <v>JUAN MINA-125</v>
          </cell>
        </row>
        <row r="187">
          <cell r="A187" t="str">
            <v>JUANITA GARCIA-DISCAPACIDAD-125</v>
          </cell>
        </row>
        <row r="188">
          <cell r="A188" t="str">
            <v>JUANITA GARCIA-SALDARRIAGA CONCHA-134</v>
          </cell>
        </row>
        <row r="189">
          <cell r="A189" t="str">
            <v>KENNEDY-130</v>
          </cell>
        </row>
        <row r="190">
          <cell r="A190" t="str">
            <v>KENNEDY-FILARMONICA-150</v>
          </cell>
        </row>
        <row r="191">
          <cell r="A191" t="str">
            <v>LA ALEGRIA-125</v>
          </cell>
        </row>
        <row r="192">
          <cell r="A192" t="str">
            <v>LA CENTRAL-125</v>
          </cell>
        </row>
        <row r="193">
          <cell r="A193" t="str">
            <v>LA DESPENSA-125</v>
          </cell>
        </row>
        <row r="194">
          <cell r="A194" t="str">
            <v>LA DORADA-164</v>
          </cell>
        </row>
        <row r="195">
          <cell r="A195" t="str">
            <v>LA ESPERANZA-125</v>
          </cell>
        </row>
        <row r="196">
          <cell r="A196" t="str">
            <v>LA GLORIA-125</v>
          </cell>
        </row>
        <row r="197">
          <cell r="A197" t="str">
            <v>LA INMACULADA-125</v>
          </cell>
        </row>
        <row r="198">
          <cell r="A198" t="str">
            <v>LA MAJAYURA-125</v>
          </cell>
        </row>
        <row r="199">
          <cell r="A199" t="str">
            <v>LA MAJAYURA-SALDARRIAGA CONCHA-134</v>
          </cell>
        </row>
        <row r="200">
          <cell r="A200" t="str">
            <v>LA NOHORA-125</v>
          </cell>
        </row>
        <row r="201">
          <cell r="A201" t="str">
            <v>LA PALMA-132</v>
          </cell>
        </row>
        <row r="202">
          <cell r="A202" t="str">
            <v>LA PAZ - DISCAPACIDAD-125</v>
          </cell>
        </row>
        <row r="203">
          <cell r="A203" t="str">
            <v>LA PAZ-125</v>
          </cell>
        </row>
        <row r="204">
          <cell r="A204" t="str">
            <v>LA PERSEVERANCIA-130</v>
          </cell>
        </row>
        <row r="205">
          <cell r="A205" t="str">
            <v>LA RELIQUIA-125</v>
          </cell>
        </row>
        <row r="206">
          <cell r="A206" t="str">
            <v>LA RESURECCION-125</v>
          </cell>
        </row>
        <row r="207">
          <cell r="A207" t="str">
            <v>LA ROSA-125</v>
          </cell>
        </row>
        <row r="208">
          <cell r="A208" t="str">
            <v>LA SUREÑA-130</v>
          </cell>
        </row>
        <row r="209">
          <cell r="A209" t="str">
            <v>LA VICTORIA-130</v>
          </cell>
        </row>
        <row r="210">
          <cell r="A210" t="str">
            <v>LA VICTORIA-ACCION SOCIAL-125</v>
          </cell>
        </row>
        <row r="211">
          <cell r="A211" t="str">
            <v>LETICIA-125</v>
          </cell>
        </row>
        <row r="212">
          <cell r="A212" t="str">
            <v>LIBANO-190</v>
          </cell>
        </row>
        <row r="213">
          <cell r="A213" t="str">
            <v>LIBANO-ACCION SOCIAL-125</v>
          </cell>
        </row>
        <row r="214">
          <cell r="A214" t="str">
            <v>LICEO CARMELO PERCY VERGARA-125</v>
          </cell>
        </row>
        <row r="215">
          <cell r="A215" t="str">
            <v>LISBOA - DISCAPACIDAD-125</v>
          </cell>
        </row>
        <row r="216">
          <cell r="A216" t="str">
            <v>LISBOA-125</v>
          </cell>
        </row>
        <row r="217">
          <cell r="A217" t="str">
            <v>LLANO LINDO-125</v>
          </cell>
        </row>
        <row r="218">
          <cell r="A218" t="str">
            <v>LLERAS-164</v>
          </cell>
        </row>
        <row r="219">
          <cell r="A219" t="str">
            <v>LLERAS-190</v>
          </cell>
        </row>
        <row r="220">
          <cell r="A220" t="str">
            <v>LOS CHORROS-125</v>
          </cell>
        </row>
        <row r="221">
          <cell r="A221" t="str">
            <v>LOS SAUCES-130</v>
          </cell>
        </row>
        <row r="222">
          <cell r="A222" t="str">
            <v>LOS SAUCES-ACCION SOCIAL-125</v>
          </cell>
        </row>
        <row r="223">
          <cell r="A223" t="str">
            <v>LOURDES-130</v>
          </cell>
        </row>
        <row r="224">
          <cell r="A224" t="str">
            <v>LUIS CARLOS GALAN-125</v>
          </cell>
        </row>
        <row r="225">
          <cell r="A225" t="str">
            <v>MALOKA-125</v>
          </cell>
        </row>
        <row r="226">
          <cell r="A226" t="str">
            <v>MANIZALES-151</v>
          </cell>
        </row>
        <row r="227">
          <cell r="A227" t="str">
            <v>MANUEL ELKIN PATARROYO-125</v>
          </cell>
        </row>
        <row r="228">
          <cell r="A228" t="str">
            <v>MARIA AUXILIADORA-125</v>
          </cell>
        </row>
        <row r="229">
          <cell r="A229" t="str">
            <v>MARROQUIN-125</v>
          </cell>
        </row>
        <row r="230">
          <cell r="A230" t="str">
            <v>MEDELLIN-NUEVO-164</v>
          </cell>
        </row>
        <row r="231">
          <cell r="A231" t="str">
            <v>MIGUEL ANGEL MARTIN-125</v>
          </cell>
        </row>
        <row r="232">
          <cell r="A232" t="str">
            <v>MILCIADES CANTILLO-125</v>
          </cell>
        </row>
        <row r="233">
          <cell r="A233" t="str">
            <v>MINCULTURA FORMAC DE FORMADORES-174</v>
          </cell>
        </row>
        <row r="234">
          <cell r="A234" t="str">
            <v>MINCULTURA-SENA-BATUTA-173</v>
          </cell>
        </row>
        <row r="235">
          <cell r="A235" t="str">
            <v>MINISTERIO DE CULTURA 1871/09-178</v>
          </cell>
        </row>
        <row r="236">
          <cell r="A236" t="str">
            <v>MINISTERIO DE CULTURA 1899/09-177</v>
          </cell>
        </row>
        <row r="237">
          <cell r="A237" t="str">
            <v>MINISTERIO DE CULTURA-170</v>
          </cell>
        </row>
        <row r="238">
          <cell r="A238" t="str">
            <v>MIRAFLORES-164</v>
          </cell>
        </row>
        <row r="239">
          <cell r="A239" t="str">
            <v>MIRAMAR - DISCAPACIDAD-125</v>
          </cell>
        </row>
        <row r="240">
          <cell r="A240" t="str">
            <v>MIRAMAR-125</v>
          </cell>
        </row>
        <row r="241">
          <cell r="A241" t="str">
            <v>MIRAMAR-ECOPETROL-164</v>
          </cell>
        </row>
        <row r="242">
          <cell r="A242" t="str">
            <v>MIRAMAR-SALDARRIAGA CONCHA-134</v>
          </cell>
        </row>
        <row r="243">
          <cell r="A243" t="str">
            <v>MITU-125</v>
          </cell>
        </row>
        <row r="244">
          <cell r="A244" t="str">
            <v>MODELIA-125</v>
          </cell>
        </row>
        <row r="245">
          <cell r="A245" t="str">
            <v>MODELIA-SALDARRIAGA CONCHA-134</v>
          </cell>
        </row>
        <row r="246">
          <cell r="A246" t="str">
            <v>MODERATTO-125</v>
          </cell>
        </row>
        <row r="247">
          <cell r="A247" t="str">
            <v>MONTERIA-171</v>
          </cell>
        </row>
        <row r="248">
          <cell r="A248" t="str">
            <v>NUEVO ORIENTE-125</v>
          </cell>
        </row>
        <row r="249">
          <cell r="A249" t="str">
            <v>NUEVOS CONQUISTADORES-125</v>
          </cell>
        </row>
        <row r="250">
          <cell r="A250" t="str">
            <v>OFICINA DE PLANEACION E INFORM-125</v>
          </cell>
        </row>
        <row r="251">
          <cell r="A251" t="str">
            <v>OFICINA DE PLANEACION E INFORM-INSCRIPCIONES Y/O DONACIONES-104</v>
          </cell>
        </row>
        <row r="252">
          <cell r="A252" t="str">
            <v>OFICINA JURIDICA-125</v>
          </cell>
        </row>
        <row r="253">
          <cell r="A253" t="str">
            <v>OFICINA JURIDICA-INSCRIPCIONES Y/O DONACIONES-101</v>
          </cell>
        </row>
        <row r="254">
          <cell r="A254" t="str">
            <v>ONDAS DEL CARIBE-125</v>
          </cell>
        </row>
        <row r="255">
          <cell r="A255" t="str">
            <v>ORITO-125</v>
          </cell>
        </row>
        <row r="256">
          <cell r="A256" t="str">
            <v>ORQUESTA BOGOTA-190</v>
          </cell>
        </row>
        <row r="257">
          <cell r="A257" t="str">
            <v>PACIFICO-125</v>
          </cell>
        </row>
        <row r="258">
          <cell r="A258" t="str">
            <v>PALMIRA-125</v>
          </cell>
        </row>
        <row r="259">
          <cell r="A259" t="str">
            <v>PANORAMA-125</v>
          </cell>
        </row>
        <row r="260">
          <cell r="A260" t="str">
            <v>PARQUE PRIMERO DE MAYO-130</v>
          </cell>
        </row>
        <row r="261">
          <cell r="A261" t="str">
            <v>PATIO BONITO-130</v>
          </cell>
        </row>
        <row r="262">
          <cell r="A262" t="str">
            <v>PENDIENTE NOMBRE-125</v>
          </cell>
        </row>
        <row r="263">
          <cell r="A263" t="str">
            <v>PENDIENTE NOMBRE-125</v>
          </cell>
        </row>
        <row r="264">
          <cell r="A264" t="str">
            <v>PENSILVANIA-125</v>
          </cell>
        </row>
        <row r="265">
          <cell r="A265" t="str">
            <v>PEREIRA PILOTO-125</v>
          </cell>
        </row>
        <row r="266">
          <cell r="A266" t="str">
            <v>PEREIRA-171</v>
          </cell>
        </row>
        <row r="267">
          <cell r="A267" t="str">
            <v>PIEDECUESTA-125</v>
          </cell>
        </row>
        <row r="268">
          <cell r="A268" t="str">
            <v>PIES DESCALZOS-125</v>
          </cell>
        </row>
        <row r="269">
          <cell r="A269" t="str">
            <v>PILOTO BARRANCABERMEJA-190</v>
          </cell>
        </row>
        <row r="270">
          <cell r="A270" t="str">
            <v>PILOTO BARRANQUILLA-190</v>
          </cell>
        </row>
        <row r="271">
          <cell r="A271" t="str">
            <v>PILOTO CENTRO DE CUERDAS-164</v>
          </cell>
        </row>
        <row r="272">
          <cell r="A272" t="str">
            <v>PILOTO DISCAPACIDAD 1-125</v>
          </cell>
        </row>
        <row r="273">
          <cell r="A273" t="str">
            <v>PILOTO DISCAPACIDAD 2-125</v>
          </cell>
        </row>
        <row r="274">
          <cell r="A274" t="str">
            <v>PILOTO MEDELLIN-190</v>
          </cell>
        </row>
        <row r="275">
          <cell r="A275" t="str">
            <v>PITALITO-125</v>
          </cell>
        </row>
        <row r="276">
          <cell r="A276" t="str">
            <v>PLAN OPERATIVO MINCULTURA GCN-171</v>
          </cell>
        </row>
        <row r="277">
          <cell r="A277" t="str">
            <v>PLANADAS-125</v>
          </cell>
        </row>
        <row r="278">
          <cell r="A278" t="str">
            <v>POLICARPA SALAVARRIETA-SINCELEJO-125</v>
          </cell>
        </row>
        <row r="279">
          <cell r="A279" t="str">
            <v>POLICARPA-NARIÑO-125</v>
          </cell>
        </row>
        <row r="280">
          <cell r="A280" t="str">
            <v>PRESIDENCIA-125</v>
          </cell>
        </row>
        <row r="281">
          <cell r="A281" t="str">
            <v>PRESIDENTE EJECUTIVO-101</v>
          </cell>
        </row>
        <row r="282">
          <cell r="A282" t="str">
            <v>PROY ORQUESTA NORTE DEL CAUCA-157</v>
          </cell>
        </row>
        <row r="283">
          <cell r="A283" t="str">
            <v>PROYECTO BOLIVAR-DAVIVIENDA-181</v>
          </cell>
        </row>
        <row r="284">
          <cell r="A284" t="str">
            <v>PROYECTO DAVIVIENDA FJC-182</v>
          </cell>
        </row>
        <row r="285">
          <cell r="A285" t="str">
            <v>PROYECTOS POR DEFINIR-143</v>
          </cell>
        </row>
        <row r="286">
          <cell r="A286" t="str">
            <v>PUENTE ARANDA - FILARMONICA-150</v>
          </cell>
        </row>
        <row r="287">
          <cell r="A287" t="str">
            <v>PUENTE ARANDA-130</v>
          </cell>
        </row>
        <row r="288">
          <cell r="A288" t="str">
            <v>PUERTO ASIS - DISCAPACIDAD-125</v>
          </cell>
        </row>
        <row r="289">
          <cell r="A289" t="str">
            <v>PUERTO ASIS-SALDARRIAGA CONCHA-134</v>
          </cell>
        </row>
        <row r="290">
          <cell r="A290" t="str">
            <v>PUERTO CARREÑO-125</v>
          </cell>
        </row>
        <row r="291">
          <cell r="A291" t="str">
            <v>PUERTO COLON-164</v>
          </cell>
        </row>
        <row r="292">
          <cell r="A292" t="str">
            <v>PUTUMAYO-164</v>
          </cell>
        </row>
        <row r="293">
          <cell r="A293" t="str">
            <v>RENACER-125</v>
          </cell>
        </row>
        <row r="294">
          <cell r="A294" t="str">
            <v>RESURECCION - DISCAPACIDAD-125</v>
          </cell>
        </row>
        <row r="295">
          <cell r="A295" t="str">
            <v>RINCON OCCIDENTE-130</v>
          </cell>
        </row>
        <row r="296">
          <cell r="A296" t="str">
            <v>RIONEGRO-125</v>
          </cell>
        </row>
        <row r="297">
          <cell r="A297" t="str">
            <v>SABANALARGA-195</v>
          </cell>
        </row>
        <row r="298">
          <cell r="A298" t="str">
            <v>SABIO CALDAS-125</v>
          </cell>
        </row>
        <row r="299">
          <cell r="A299" t="str">
            <v>SAMANÁ-125</v>
          </cell>
        </row>
        <row r="300">
          <cell r="A300" t="str">
            <v>SAMANIEGO-125</v>
          </cell>
        </row>
        <row r="301">
          <cell r="A301" t="str">
            <v>SAMPER MENDOZA-130</v>
          </cell>
        </row>
        <row r="302">
          <cell r="A302" t="str">
            <v>SAN ANTONIO-125</v>
          </cell>
        </row>
        <row r="303">
          <cell r="A303" t="str">
            <v>SAN CRISTOBAL NORTE-130</v>
          </cell>
        </row>
        <row r="304">
          <cell r="A304" t="str">
            <v>SAN JORGE-164</v>
          </cell>
        </row>
        <row r="305">
          <cell r="A305" t="str">
            <v>SAN JOSE DE LOS CAMPANOS-125</v>
          </cell>
        </row>
        <row r="306">
          <cell r="A306" t="str">
            <v>SAN JOSE DEL PALMAR-190</v>
          </cell>
        </row>
        <row r="307">
          <cell r="A307" t="str">
            <v>SAN LUIS-125</v>
          </cell>
        </row>
        <row r="308">
          <cell r="A308" t="str">
            <v>SAN MARTIN DE PORRES-130</v>
          </cell>
        </row>
        <row r="309">
          <cell r="A309" t="str">
            <v>SAN RAFAEL - FILARMONICA-150</v>
          </cell>
        </row>
        <row r="310">
          <cell r="A310" t="str">
            <v>SAN RAFAEL-130</v>
          </cell>
        </row>
        <row r="311">
          <cell r="A311" t="str">
            <v>SAN RAFAEL-INSCRIPCIONES Y DONACIONES-190</v>
          </cell>
        </row>
        <row r="312">
          <cell r="A312" t="str">
            <v>SAN VICENTE DEL CAGUAN-125</v>
          </cell>
        </row>
        <row r="313">
          <cell r="A313" t="str">
            <v>SANTA BIBIANA-190</v>
          </cell>
        </row>
        <row r="314">
          <cell r="A314" t="str">
            <v>SANTA BIBIANA-FILARMONICA-150</v>
          </cell>
        </row>
        <row r="315">
          <cell r="A315" t="str">
            <v>SANTA FE-130</v>
          </cell>
        </row>
        <row r="316">
          <cell r="A316" t="str">
            <v>SANTA ROSA DE CABAL-125</v>
          </cell>
        </row>
        <row r="317">
          <cell r="A317" t="str">
            <v>SANTANDER DE QUILICHAO-125</v>
          </cell>
        </row>
        <row r="318">
          <cell r="A318" t="str">
            <v>SANTIAGO DE LAS ATALAYAS-125</v>
          </cell>
        </row>
        <row r="319">
          <cell r="A319" t="str">
            <v>SANTIAGO DE LAS ATALAYAS-CONV INTERADMINISTRATIVOS-130</v>
          </cell>
        </row>
        <row r="320">
          <cell r="A320" t="str">
            <v>SANTO DOMINGO SAVIO-125</v>
          </cell>
        </row>
        <row r="321">
          <cell r="A321" t="str">
            <v>SARAVENA-125</v>
          </cell>
        </row>
        <row r="322">
          <cell r="A322" t="str">
            <v>SARIE BAY-125</v>
          </cell>
        </row>
        <row r="323">
          <cell r="A323" t="str">
            <v>SCALABRINI-130</v>
          </cell>
        </row>
        <row r="324">
          <cell r="A324" t="str">
            <v>SEC GRAL IBEROAMERICANA SEGIB-151</v>
          </cell>
        </row>
        <row r="325">
          <cell r="A325" t="str">
            <v>SECRETARIA DE CULTURA RECREACI-180</v>
          </cell>
        </row>
        <row r="326">
          <cell r="A326" t="str">
            <v>SEDE NORTE-125</v>
          </cell>
        </row>
        <row r="327">
          <cell r="A327" t="str">
            <v>SILOÉ-125</v>
          </cell>
        </row>
        <row r="328">
          <cell r="A328" t="str">
            <v>SILOÉ-SALDARRIAGA CONCHA-134</v>
          </cell>
        </row>
        <row r="329">
          <cell r="A329" t="str">
            <v>SIMON BOLIVAR-125</v>
          </cell>
        </row>
        <row r="330">
          <cell r="A330" t="str">
            <v>SOGAMOSO-171</v>
          </cell>
        </row>
        <row r="331">
          <cell r="A331" t="str">
            <v>SOL DE ORIENTE-125</v>
          </cell>
        </row>
        <row r="332">
          <cell r="A332" t="str">
            <v>TAME-171</v>
          </cell>
        </row>
        <row r="333">
          <cell r="A333" t="str">
            <v>TANGARÉ-125</v>
          </cell>
        </row>
        <row r="334">
          <cell r="A334" t="str">
            <v>TAQUILLA J.M.S. CENTRO BINACIONAL-148</v>
          </cell>
        </row>
        <row r="335">
          <cell r="A335" t="str">
            <v>TAYARU SINFONICO-190</v>
          </cell>
        </row>
        <row r="336">
          <cell r="A336" t="str">
            <v>TEATRO MUNICIPAL-190</v>
          </cell>
        </row>
        <row r="337">
          <cell r="A337" t="str">
            <v>TEJARES-125</v>
          </cell>
        </row>
        <row r="338">
          <cell r="A338" t="str">
            <v>TEJARES-CONV INTERADMINISTRATIVOS-130</v>
          </cell>
        </row>
        <row r="339">
          <cell r="A339" t="str">
            <v>TEUSAQUILLO-130</v>
          </cell>
        </row>
        <row r="340">
          <cell r="A340" t="str">
            <v>TEUSAQUILLO-FILARMONICA-150</v>
          </cell>
        </row>
        <row r="341">
          <cell r="A341" t="str">
            <v>TEUSAQUILLO-SALDARRIAGA CONCHA-134</v>
          </cell>
        </row>
        <row r="342">
          <cell r="A342" t="str">
            <v>TRES ORQUESTA BOGOTA-146</v>
          </cell>
        </row>
        <row r="343">
          <cell r="A343" t="str">
            <v>TUNJA-125</v>
          </cell>
        </row>
        <row r="344">
          <cell r="A344" t="str">
            <v>TURBO-125</v>
          </cell>
        </row>
        <row r="345">
          <cell r="A345" t="str">
            <v>UCURNINA-125</v>
          </cell>
        </row>
        <row r="346">
          <cell r="A346" t="str">
            <v>URRAO-125</v>
          </cell>
        </row>
        <row r="347">
          <cell r="A347" t="str">
            <v>USAQUEN-130</v>
          </cell>
        </row>
        <row r="348">
          <cell r="A348" t="str">
            <v>VALLE DEL GUAMUEZ-125</v>
          </cell>
        </row>
        <row r="349">
          <cell r="A349" t="str">
            <v>VENTANAS-164</v>
          </cell>
        </row>
        <row r="350">
          <cell r="A350" t="str">
            <v>VILLA CAMPO-125</v>
          </cell>
        </row>
        <row r="351">
          <cell r="A351" t="str">
            <v>VILLA DEL ROSARIO-125</v>
          </cell>
        </row>
        <row r="352">
          <cell r="A352" t="str">
            <v>VILLA HERMOSA-CARTAGENA-125</v>
          </cell>
        </row>
        <row r="353">
          <cell r="A353" t="str">
            <v>VILLA HERMOSA-META-125</v>
          </cell>
        </row>
        <row r="354">
          <cell r="A354" t="str">
            <v>VILLA JULIANA-125</v>
          </cell>
        </row>
        <row r="355">
          <cell r="A355" t="str">
            <v>VILLA VIEJA-164</v>
          </cell>
        </row>
        <row r="356">
          <cell r="A356" t="str">
            <v>VILLA VIEJA-190</v>
          </cell>
        </row>
        <row r="357">
          <cell r="A357" t="str">
            <v>VILLAGARZON-125</v>
          </cell>
        </row>
        <row r="358">
          <cell r="A358" t="str">
            <v>VILLAVICENCIO-NUEVO-164</v>
          </cell>
        </row>
      </sheetData>
      <sheetData sheetId="8">
        <row r="1">
          <cell r="A1" t="str">
            <v>SELECCIONE</v>
          </cell>
        </row>
        <row r="2">
          <cell r="A2" t="str">
            <v>ADRIANA MENDIETA TOBON</v>
          </cell>
        </row>
        <row r="3">
          <cell r="A3" t="str">
            <v>ANA DEL PILAR MAYORGA MONCADA</v>
          </cell>
        </row>
        <row r="4">
          <cell r="A4" t="str">
            <v xml:space="preserve">CATHERINE SURACE ARENAS </v>
          </cell>
        </row>
        <row r="5">
          <cell r="A5" t="str">
            <v>FRAY MARTIN CONTRERAS FORERO</v>
          </cell>
        </row>
        <row r="6">
          <cell r="A6" t="str">
            <v>JOHANNA ALEJANDRA ORTIZ MARTINEZ</v>
          </cell>
        </row>
        <row r="7">
          <cell r="A7" t="str">
            <v>JORGE ERNESTO ARIZA TRUJILLO</v>
          </cell>
        </row>
        <row r="8">
          <cell r="A8" t="str">
            <v>JUAN ANTONIO CUELLAR SAENZ</v>
          </cell>
        </row>
        <row r="9">
          <cell r="A9" t="str">
            <v>LUISA ISABEL RAMIREZ HERNANDEZ</v>
          </cell>
        </row>
        <row r="10">
          <cell r="A10" t="str">
            <v>MARIA CRISTINA RIVERA CADENA</v>
          </cell>
        </row>
        <row r="11">
          <cell r="A11" t="str">
            <v>MARIA JOSE DURAN DE LA ROCHE</v>
          </cell>
        </row>
        <row r="12">
          <cell r="A12" t="str">
            <v>NOHORA ELENA CORTES GANDUR</v>
          </cell>
        </row>
        <row r="13">
          <cell r="A13" t="str">
            <v>SANDRA MORENO SILVA</v>
          </cell>
        </row>
        <row r="14">
          <cell r="A14" t="str">
            <v>TATIANA SILVA BARRERA</v>
          </cell>
        </row>
      </sheetData>
      <sheetData sheetId="9"/>
      <sheetData sheetId="10">
        <row r="1">
          <cell r="A1" t="str">
            <v>SELECCIONE</v>
          </cell>
        </row>
        <row r="2">
          <cell r="A2" t="str">
            <v>JUAN ANTONIO CUELLAR SAENZ</v>
          </cell>
        </row>
        <row r="3">
          <cell r="A3" t="str">
            <v>TATIANA SILVA BARRERA</v>
          </cell>
        </row>
      </sheetData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GENERALES"/>
      <sheetName val="CRONOGRAMA"/>
      <sheetName val="PRESUPUESTO"/>
      <sheetName val="SOCIOS &amp; FIRMA"/>
      <sheetName val="Hoja1"/>
      <sheetName val="A__GENERALES"/>
      <sheetName val="SOCIOS_&amp;_FI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CITUD DE CRP"/>
      <sheetName val="PARAMETROS"/>
    </sheetNames>
    <sheetDataSet>
      <sheetData sheetId="0" refreshError="1"/>
      <sheetData sheetId="1">
        <row r="2">
          <cell r="A2" t="str">
            <v>CENTROS DE COSTO</v>
          </cell>
        </row>
        <row r="3">
          <cell r="A3" t="str">
            <v xml:space="preserve">Seleccione Centro de Costos </v>
          </cell>
          <cell r="D3" t="str">
            <v>Seleccionar convenio</v>
          </cell>
          <cell r="F3" t="str">
            <v xml:space="preserve">Seleccionar Rubro </v>
          </cell>
        </row>
        <row r="4">
          <cell r="A4" t="str">
            <v>Recursos Propios - Presidente Ejecutivo</v>
          </cell>
          <cell r="D4" t="str">
            <v xml:space="preserve">Alcaldía de Ibague convenio No 1514 2021 </v>
          </cell>
          <cell r="F4" t="str">
            <v>Alcaldia Agustín Codazzi Conv. Asoc 006 2022  - Costos administrativos</v>
          </cell>
        </row>
        <row r="5">
          <cell r="A5" t="str">
            <v>Recursos Propios - Jurídica</v>
          </cell>
          <cell r="D5" t="str">
            <v>Amerisur 2022</v>
          </cell>
          <cell r="F5" t="str">
            <v xml:space="preserve">Alcaldia Agustín Codazzi Conv. Asoc 006 2022  - Dotación </v>
          </cell>
        </row>
        <row r="6">
          <cell r="A6" t="str">
            <v>Recursos Propios - Dirección Académica</v>
          </cell>
          <cell r="D6" t="str">
            <v>BID</v>
          </cell>
          <cell r="F6" t="str">
            <v>Alcaldia Agustín Codazzi Conv. Asoc 006 2022  - Equipo humano</v>
          </cell>
        </row>
        <row r="7">
          <cell r="A7" t="str">
            <v>Recursos Propios - Banco de Instrumentos Batuta 2019</v>
          </cell>
          <cell r="D7" t="str">
            <v xml:space="preserve">Bolivar Davivienda </v>
          </cell>
          <cell r="F7" t="str">
            <v>Alcaldia Agustín Codazzi Conv. Asoc 006 2022  - Funcionamiento</v>
          </cell>
        </row>
        <row r="8">
          <cell r="A8" t="str">
            <v>Recursos Propios - Gerencia Desarrollo</v>
          </cell>
          <cell r="D8" t="str">
            <v>Cámara de Comercio Medellín Bajo Cauca</v>
          </cell>
          <cell r="F8" t="str">
            <v xml:space="preserve">Alcaldia Agustín Codazzi Conv. Asoc 006 2022  - Muestra Musical de Resultados </v>
          </cell>
        </row>
        <row r="9">
          <cell r="A9" t="str">
            <v>Recursos Propios - British Council No BC 19-404-2019-2020</v>
          </cell>
          <cell r="D9" t="str">
            <v xml:space="preserve">Colsubsidio Cajita música y juegos - </v>
          </cell>
          <cell r="F9" t="str">
            <v xml:space="preserve">Alcaldia Agustín Codazzi Conv. Asoc 006 2022  - Seguimiento </v>
          </cell>
        </row>
        <row r="10">
          <cell r="A10" t="str">
            <v>Recursos Propios -Donaciones Batuta 30 año 2021</v>
          </cell>
          <cell r="D10" t="str">
            <v>Comfama 2022</v>
          </cell>
          <cell r="F10" t="str">
            <v>Amerisur 2022 - Administración</v>
          </cell>
        </row>
        <row r="11">
          <cell r="A11" t="str">
            <v>Recursos Propios -Seminario Internacional 2021</v>
          </cell>
          <cell r="D11" t="str">
            <v>Comfenalco Bajo Cauca Antioqueño</v>
          </cell>
          <cell r="F11" t="str">
            <v>Amerisur 2022 - Banco de instrumentos</v>
          </cell>
        </row>
        <row r="12">
          <cell r="A12" t="str">
            <v>Recursos Propios -Excedente 2020 Batuta 30 años</v>
          </cell>
          <cell r="D12" t="str">
            <v>Concierto de los confines-2022</v>
          </cell>
          <cell r="F12" t="str">
            <v xml:space="preserve">Amerisur 2022 - Capacitación </v>
          </cell>
        </row>
        <row r="13">
          <cell r="A13" t="str">
            <v>Recursos Propios -Fundación Bavaria Batuta 30 años</v>
          </cell>
          <cell r="D13" t="str">
            <v xml:space="preserve">Concierto Teatro Colón 6 de mayo 2022 - </v>
          </cell>
          <cell r="F13" t="str">
            <v>Amerisur 2022 - Comunicaciones</v>
          </cell>
        </row>
        <row r="14">
          <cell r="A14" t="str">
            <v>Recursos Propios -Embajada de Estados Unidos Seminario Internacional</v>
          </cell>
          <cell r="D14" t="str">
            <v xml:space="preserve">Concierto Teatro Julio Mario 24/07/2022 - </v>
          </cell>
          <cell r="F14" t="str">
            <v>Amerisur 2022 - Dos (2) Conciertos (segundo semestre)</v>
          </cell>
        </row>
        <row r="15">
          <cell r="A15" t="str">
            <v>Recursos Propios -Banco de la Republica Seminario Internacional</v>
          </cell>
          <cell r="D15" t="str">
            <v>Conv de Asociación  OFB  N°153 de 2022</v>
          </cell>
          <cell r="F15" t="str">
            <v>Amerisur 2022 - Dotacion</v>
          </cell>
        </row>
        <row r="16">
          <cell r="A16" t="str">
            <v>Walt Disney concierto encanto 2022</v>
          </cell>
          <cell r="D16" t="str">
            <v>Conv. Asoc 006 - 2022 -Munici Agustín Codazzi</v>
          </cell>
          <cell r="F16" t="str">
            <v>Amerisur 2022 - Equipo Humano</v>
          </cell>
        </row>
        <row r="17">
          <cell r="A17" t="str">
            <v>Villa de Leyva Disney</v>
          </cell>
          <cell r="D17" t="str">
            <v xml:space="preserve">Crianza Amorosa 2022 </v>
          </cell>
          <cell r="F17" t="str">
            <v>Amerisur 2022 - Funcionamiento</v>
          </cell>
        </row>
        <row r="18">
          <cell r="A18" t="str">
            <v>Armenia Disney</v>
          </cell>
          <cell r="D18" t="str">
            <v xml:space="preserve">Donación Mineros 2021 / 2022 </v>
          </cell>
          <cell r="F18" t="str">
            <v>Amerisur 2022 - Muestra Musical (primer semestre)</v>
          </cell>
        </row>
        <row r="19">
          <cell r="A19" t="str">
            <v>San Jacinto Disney</v>
          </cell>
          <cell r="D19" t="str">
            <v xml:space="preserve">Donación Mineros 2022 / 2023 El Bagre - </v>
          </cell>
          <cell r="F19" t="str">
            <v>Amerisur 2022 - Seguimientos al proyecto</v>
          </cell>
        </row>
        <row r="20">
          <cell r="A20" t="str">
            <v>Taller Palace Proyects Peoples</v>
          </cell>
          <cell r="D20" t="str">
            <v>Ecodiesel Colombia Conv No 553-2022</v>
          </cell>
          <cell r="F20" t="str">
            <v>Amerisur 2022 - Talentos Batuta</v>
          </cell>
        </row>
        <row r="21">
          <cell r="A21" t="str">
            <v>Recursos Propios -Compensar seminario</v>
          </cell>
          <cell r="D21" t="str">
            <v xml:space="preserve">Ecopetrol AC 01 (Veredas) 2021   </v>
          </cell>
          <cell r="F21" t="str">
            <v>Aporte Comfenalco Bajo Cauca - Formación / Equipo Humano</v>
          </cell>
        </row>
        <row r="22">
          <cell r="A22" t="str">
            <v>Recursos Propios -Bolivar Davivienda Seminario</v>
          </cell>
          <cell r="D22" t="str">
            <v xml:space="preserve">Ecopetrol AC 02 (Casanare) 2021 </v>
          </cell>
          <cell r="F22" t="str">
            <v>Aporte Comfenalco Bajo Cauca - Gastos administración y financieros</v>
          </cell>
        </row>
        <row r="23">
          <cell r="A23" t="str">
            <v>Recursos Propios -Bancolombia Seminario</v>
          </cell>
          <cell r="D23" t="str">
            <v xml:space="preserve">Ecopetrol AC 03 (Puerto Gaitán) 2021 </v>
          </cell>
          <cell r="F23" t="str">
            <v>Aporte Comfenalco Bajo Cauca - Seguimiento al proyecto</v>
          </cell>
        </row>
        <row r="24">
          <cell r="A24" t="str">
            <v>Recursos Propios -Fundación Bavaria Seminario</v>
          </cell>
          <cell r="D24" t="str">
            <v xml:space="preserve">Ecopetrol AC 04 (Boyacá Cundinamarca) 2021 </v>
          </cell>
          <cell r="F24" t="str">
            <v>Asociación de orquestas sinfónicas del Perú BID - Concierto Lima</v>
          </cell>
        </row>
        <row r="25">
          <cell r="A25" t="str">
            <v>Recursos Propios -British Council Seminario</v>
          </cell>
          <cell r="D25" t="str">
            <v xml:space="preserve">Ecopetrol AC 05 (Acacias Guamal) 2021 </v>
          </cell>
          <cell r="F25" t="str">
            <v>Asociación de orquestas sinfónicas del Perú BID - Conciertos (leticia y Caballoconcha)</v>
          </cell>
        </row>
        <row r="26">
          <cell r="A26" t="str">
            <v>Recursos Propios -Concierto Julio Mario Santo Domingo 17 Oct</v>
          </cell>
          <cell r="D26" t="str">
            <v xml:space="preserve">Ecopetrol AC 06 COCREA (Fronteras) </v>
          </cell>
          <cell r="F26" t="str">
            <v>Asociación de orquestas sinfónicas del Perú BID - Coordinador general del proyecto, impuestos y gastos finacieros</v>
          </cell>
        </row>
        <row r="27">
          <cell r="A27" t="str">
            <v>Recursos Propios -Concierto Teatro Colon 27 Nov</v>
          </cell>
          <cell r="D27" t="str">
            <v xml:space="preserve">Embajada americana 2021 /2023 </v>
          </cell>
          <cell r="F27" t="str">
            <v>Asociación de orquestas sinfónicas del Perú BID - Encuentro de concertación pedagógica interinstitucional y taller de fortalecimiento docente</v>
          </cell>
        </row>
        <row r="28">
          <cell r="A28" t="str">
            <v>Concierto Teatro Colón 6 de mayo 2022</v>
          </cell>
          <cell r="D28" t="str">
            <v xml:space="preserve">Fondo Mixto de Sucre </v>
          </cell>
          <cell r="F28" t="str">
            <v>Asociación de orquestas sinfónicas del Perú BID - Residencia artistica (Leticia)</v>
          </cell>
        </row>
        <row r="29">
          <cell r="A29" t="str">
            <v>Inaguración Artes  escenicas Teatro Colon 6 de mayo 2022</v>
          </cell>
          <cell r="D29" t="str">
            <v xml:space="preserve">Fund SURA Orquesta Libre de Quibdó 2022 - </v>
          </cell>
          <cell r="F29" t="str">
            <v>Asociación de orquestas sinfónicas del Perú BID - Residencia artistica (Lima)</v>
          </cell>
        </row>
        <row r="30">
          <cell r="A30" t="str">
            <v>Concierto Teatro Julio Mario 24-07-2022</v>
          </cell>
          <cell r="D30" t="str">
            <v xml:space="preserve">Fundacion Bancolombia 2021 /2022 </v>
          </cell>
          <cell r="F30" t="str">
            <v>Asociación de orquestas sinfónicas del Perú BID - Taller de fortalecimiento de capacidad instalada</v>
          </cell>
        </row>
        <row r="31">
          <cell r="A31" t="str">
            <v>Concierto Teatro Julio Mario 24-07-2022</v>
          </cell>
          <cell r="D31" t="str">
            <v xml:space="preserve">Fundación Bancolombia 2022 /2023 -  </v>
          </cell>
          <cell r="F31" t="str">
            <v>Asociación de orquestas sinfónicas del Perú BID - Taller de fortalecimiento técnico e iniciación musical</v>
          </cell>
        </row>
        <row r="32">
          <cell r="A32" t="str">
            <v>Voces de Reconciliación e Igualdad en Colombia-22</v>
          </cell>
          <cell r="D32" t="str">
            <v xml:space="preserve">Fundación John Ramírez </v>
          </cell>
          <cell r="F32" t="str">
            <v>Asociación de orquestas sinfónicas del Perú BID - Taller de fortalecimiento técnico e iniciación musical</v>
          </cell>
        </row>
        <row r="33">
          <cell r="A33" t="str">
            <v>Fortaleci Voces e Igualdad 2022</v>
          </cell>
          <cell r="D33" t="str">
            <v xml:space="preserve">Fundación Suramericana </v>
          </cell>
          <cell r="F33" t="str">
            <v>Batuta Recursos Propios -  Accesorios Instrumentos Musicales</v>
          </cell>
        </row>
        <row r="34">
          <cell r="A34" t="str">
            <v>Saravena Voces reconciliación e Igualdad</v>
          </cell>
          <cell r="D34" t="str">
            <v>Jericó-Cantar y Tocar con Batuta-2022</v>
          </cell>
          <cell r="F34" t="str">
            <v>Batuta Recursos Propios -  Adecuacion Sede</v>
          </cell>
        </row>
        <row r="35">
          <cell r="A35" t="str">
            <v>Puerto Asis Voces reconciliación e Igualdad</v>
          </cell>
          <cell r="D35" t="str">
            <v xml:space="preserve">Localidad de Suba  2021 </v>
          </cell>
          <cell r="F35" t="str">
            <v>Batuta Recursos Propios -  Bioseguridad</v>
          </cell>
        </row>
        <row r="36">
          <cell r="A36" t="str">
            <v>Optum Global Soluciones Colombia S.A.S 2022</v>
          </cell>
          <cell r="D36" t="str">
            <v>Min. Cultura Resol. 810 de 2022</v>
          </cell>
          <cell r="F36" t="str">
            <v>Batuta Recursos Propios -  Comunicaciones Convocatoria</v>
          </cell>
        </row>
        <row r="37">
          <cell r="A37" t="str">
            <v>Recursos Propios -Gerencia Administrativa</v>
          </cell>
          <cell r="D37" t="str">
            <v>Minera de cobre Quebradona 2022 -</v>
          </cell>
          <cell r="F37" t="str">
            <v>Batuta Recursos Propios -  Conectividad</v>
          </cell>
        </row>
        <row r="38">
          <cell r="A38" t="str">
            <v>Recursos Propios -Dirección de Gestión Financiera</v>
          </cell>
          <cell r="D38" t="str">
            <v xml:space="preserve">OFB 150 </v>
          </cell>
          <cell r="F38" t="str">
            <v>Batuta Recursos Propios -  Examenes Ingreso / Dotacion</v>
          </cell>
        </row>
        <row r="39">
          <cell r="A39" t="str">
            <v>Recursos Propios -Dirección de Gestión Humana</v>
          </cell>
          <cell r="D39" t="str">
            <v>Optum Global Soluciones Colombia S.A.S 2022</v>
          </cell>
          <cell r="F39" t="str">
            <v>Batuta Recursos Propios -  Impuestos, Gastos Bancarios Y Legales</v>
          </cell>
        </row>
        <row r="40">
          <cell r="A40" t="str">
            <v>Recursos Propios -Dirección de Compras y Almacén</v>
          </cell>
          <cell r="D40" t="str">
            <v xml:space="preserve">Recursos Propios </v>
          </cell>
          <cell r="F40" t="str">
            <v>Batuta Recursos Propios -  Puesta A Punto Instrumentos</v>
          </cell>
        </row>
        <row r="41">
          <cell r="A41" t="str">
            <v>Recursos Propios -Incapacidades Gerencia Administrativa</v>
          </cell>
          <cell r="D41" t="str">
            <v xml:space="preserve">Resol 0146 de 2022 Ruta de la Cumbia </v>
          </cell>
          <cell r="F41" t="str">
            <v>Batuta Recursos Propios -  Servicios Publicos</v>
          </cell>
        </row>
        <row r="42">
          <cell r="A42" t="str">
            <v>Recursos Propios -Incapacidades G Bogotá</v>
          </cell>
          <cell r="D42" t="str">
            <v xml:space="preserve">Resol. 810 de 2022  Batuta Lleras  y Quibdó </v>
          </cell>
          <cell r="F42" t="str">
            <v>Batuta Recursos Propios -  Vigilancia y alarmas</v>
          </cell>
        </row>
        <row r="43">
          <cell r="A43" t="str">
            <v>Recursos Propios -Regional Bogotá</v>
          </cell>
          <cell r="D43" t="str">
            <v xml:space="preserve">Sala Batuta </v>
          </cell>
          <cell r="F43" t="str">
            <v>Batuta Recursos Propios - Arrendamientos</v>
          </cell>
        </row>
        <row r="44">
          <cell r="A44" t="str">
            <v>Recursos Propios -Inversión excedente 2020</v>
          </cell>
          <cell r="D44" t="str">
            <v>Taller Palace Proyects Peoples</v>
          </cell>
          <cell r="F44" t="str">
            <v xml:space="preserve">Batuta Recursos Propios - Caja menor </v>
          </cell>
        </row>
        <row r="45">
          <cell r="A45" t="str">
            <v>Recursos Propios -Concierto Roche</v>
          </cell>
          <cell r="D45" t="str">
            <v xml:space="preserve">Tecnocentro </v>
          </cell>
          <cell r="F45" t="str">
            <v>Batuta Recursos Propios - Gastos de personal</v>
          </cell>
        </row>
        <row r="46">
          <cell r="A46" t="str">
            <v>Recursos Propios - Concierto Orquesta de Cámara de París</v>
          </cell>
          <cell r="D46" t="str">
            <v>Voces de Reconciliación e Igualdad en Co</v>
          </cell>
          <cell r="F46" t="str">
            <v xml:space="preserve">Batuta Recursos Propios - Transporte Instrumentos </v>
          </cell>
        </row>
        <row r="47">
          <cell r="A47" t="str">
            <v>Recursos Propios -Mundial del Refugiado y de Desplazado 2021</v>
          </cell>
          <cell r="D47" t="str">
            <v>Voces de Reconciliación e Igualdad en Colombia 2022 -</v>
          </cell>
          <cell r="F47" t="str">
            <v>Cámara de Comercio Medellín-Bajo Cauca - Comunicaciones</v>
          </cell>
        </row>
        <row r="48">
          <cell r="A48" t="str">
            <v>Recursos Propios -Concierto 26 de Octubre Multinacional OPTUM</v>
          </cell>
          <cell r="D48" t="str">
            <v>Voces de Reconciliación e Igualdad en Colombia-22</v>
          </cell>
          <cell r="F48" t="str">
            <v>Cámara de Comercio Medellín-Bajo Cauca - Conciertos</v>
          </cell>
        </row>
        <row r="49">
          <cell r="A49" t="str">
            <v xml:space="preserve">Recursos Propios -Feria de Navidad  Terranum </v>
          </cell>
          <cell r="D49" t="str">
            <v>Walt Disney concierto encanto 2022</v>
          </cell>
          <cell r="F49" t="str">
            <v>Cámara de Comercio Medellín-Bajo Cauca - Dotación</v>
          </cell>
        </row>
        <row r="50">
          <cell r="A50" t="str">
            <v>Recursos Propios -Concierto El Principito ANMS</v>
          </cell>
          <cell r="F50" t="str">
            <v>Cámara de Comercio Medellín-Bajo Cauca - Formación / Equipo Humano</v>
          </cell>
        </row>
        <row r="51">
          <cell r="A51" t="str">
            <v>Recursos Propios - Concierto Corte Suprema de Justicia-06 Novi-2021</v>
          </cell>
          <cell r="F51" t="str">
            <v>Cámara de Comercio Medellín-Bajo Cauca - Funcionamiento</v>
          </cell>
        </row>
        <row r="52">
          <cell r="A52" t="str">
            <v>Recursos Propios -Taller  de Hamaca los Andes 2021</v>
          </cell>
          <cell r="F52" t="str">
            <v>Cámara de Comercio Medellín-Bajo Cauca - Gastos administración y financieros</v>
          </cell>
        </row>
        <row r="53">
          <cell r="A53" t="str">
            <v>Recursos Propios -Incapacidades G Norte</v>
          </cell>
          <cell r="F53" t="str">
            <v>Cámara de Comercio Medellín-Bajo Cauca - Seguimiento al proyecto</v>
          </cell>
        </row>
        <row r="54">
          <cell r="A54" t="str">
            <v>Recursos Propios -Donación Luis Guanella 2021</v>
          </cell>
          <cell r="F54" t="str">
            <v>Colsubsidio Cajita música y juegos - Iva</v>
          </cell>
        </row>
        <row r="55">
          <cell r="A55" t="str">
            <v>Recursos Propios -Incapacidades G Oriente</v>
          </cell>
          <cell r="F55" t="str">
            <v>Colsubsidio Cajita música y juegos - Personal  - Preparación Cartillas</v>
          </cell>
        </row>
        <row r="56">
          <cell r="A56" t="str">
            <v>Recursos Propios -Bicentenario de la Constitución de 1821-Asociacion Sinfónica</v>
          </cell>
          <cell r="F56" t="str">
            <v>Colsubsidio Cajita música y juegos - Producción de material</v>
          </cell>
        </row>
        <row r="57">
          <cell r="A57" t="str">
            <v>Recursos Propios -Conmemoración del Bicentenario de Cúcuta-Plaza mayor Medellín</v>
          </cell>
          <cell r="F57" t="str">
            <v>Comfama 2022 - Apropiación comunitaria</v>
          </cell>
        </row>
        <row r="58">
          <cell r="A58" t="str">
            <v>Recursos Propios -Incapacidades G Occidente</v>
          </cell>
          <cell r="F58" t="str">
            <v>Comfama 2022 - Componente alimentación consciente</v>
          </cell>
        </row>
        <row r="59">
          <cell r="A59" t="str">
            <v>Recursos Propios -Corporación Culturama Colombia-Donación</v>
          </cell>
          <cell r="F59" t="str">
            <v>Comfama 2022 - Formación / Equipo humano</v>
          </cell>
        </row>
        <row r="60">
          <cell r="A60" t="str">
            <v>Recursos Propios -Puente de la Línea 22 de Noviembre 2021</v>
          </cell>
          <cell r="F60" t="str">
            <v>Comfama 2022 - Funcionamiento y dotación</v>
          </cell>
        </row>
        <row r="61">
          <cell r="A61" t="str">
            <v>Recursos Propios -Incapacidades  Choco-Antioquia</v>
          </cell>
          <cell r="F61" t="str">
            <v>Comfama 2022 - Gastos administrativos</v>
          </cell>
        </row>
        <row r="62">
          <cell r="A62" t="str">
            <v>Recursos Propios -Concierto 20 de julio – Teatro Colón.</v>
          </cell>
          <cell r="F62" t="str">
            <v>Comfama 2022 - Kit de marca</v>
          </cell>
        </row>
        <row r="63">
          <cell r="A63" t="str">
            <v>Comfenalco Bajo Cauca Antioqueño</v>
          </cell>
          <cell r="F63" t="str">
            <v>Comfama 2022 - Kit escolar</v>
          </cell>
        </row>
        <row r="64">
          <cell r="A64" t="str">
            <v>Comfenalco Bajo Cauca Antioqueño</v>
          </cell>
          <cell r="F64" t="str">
            <v>Comfenalco Bajo Cauca Antioqueño 2022 - Formación / Equipo Humano</v>
          </cell>
        </row>
        <row r="65">
          <cell r="A65" t="str">
            <v>Fort Comfenalco Bajo</v>
          </cell>
          <cell r="F65" t="str">
            <v>Comfenalco Bajo Cauca Antioqueño 2022 - Gastos administración y financieros</v>
          </cell>
        </row>
        <row r="66">
          <cell r="A66" t="str">
            <v>Fort Comfenalco Bajo</v>
          </cell>
          <cell r="F66" t="str">
            <v>Comfenalco Bajo Cauca Antioqueño 2022 - Seguimiento al proyecto</v>
          </cell>
        </row>
        <row r="67">
          <cell r="A67" t="str">
            <v>Comfama 2022</v>
          </cell>
          <cell r="F67" t="str">
            <v>Concierto de los confines 2022 - Concierto</v>
          </cell>
        </row>
        <row r="68">
          <cell r="A68" t="str">
            <v>Comfama 2022-Fortal</v>
          </cell>
          <cell r="F68" t="str">
            <v xml:space="preserve">Concierto de los confines 2022 - Residencia </v>
          </cell>
        </row>
        <row r="69">
          <cell r="A69" t="str">
            <v>Recursos Propios -Conmemoración Alianza</v>
          </cell>
          <cell r="F69" t="str">
            <v>Concierto Teatro Colón 6 de mayo 2022 - Ensayos -Transportes internos Bogotá- Horas adicionales</v>
          </cell>
        </row>
        <row r="70">
          <cell r="A70" t="str">
            <v>Medicina Interna Hospital Pablo Tobón</v>
          </cell>
          <cell r="F70" t="str">
            <v>Concierto Teatro Colón 6 de mayo 2022 - Transporte y alojamiento participantes ciudades invitadas</v>
          </cell>
        </row>
        <row r="71">
          <cell r="A71" t="str">
            <v>Fundación Argos 2022</v>
          </cell>
          <cell r="F71" t="str">
            <v>Concierto Teatro Julio Mario 24/07/2022 - Gastos varios  Concierto</v>
          </cell>
        </row>
        <row r="72">
          <cell r="A72" t="str">
            <v>Recursos Propios -Gaitana</v>
          </cell>
          <cell r="F72" t="str">
            <v>Construcción sala ensayos - Construcción sala ensayos/Crédito</v>
          </cell>
        </row>
        <row r="73">
          <cell r="A73" t="str">
            <v>Recursos Propios -San Rafael</v>
          </cell>
          <cell r="F73" t="str">
            <v>Construcción sala ensayos - Construcción sala ensayos/RP</v>
          </cell>
        </row>
        <row r="74">
          <cell r="A74" t="str">
            <v>Recursos Propios -Santa Bibiana</v>
          </cell>
          <cell r="F74" t="str">
            <v xml:space="preserve">Construcción sala ensayos - Construcción sala ensayos/S Distrital Cultu.R.D </v>
          </cell>
        </row>
        <row r="75">
          <cell r="A75" t="str">
            <v>Recursos Propios -Fontibón</v>
          </cell>
          <cell r="F75" t="str">
            <v>Conv de Asociación  OFB  N°153 de 2022  - Apoyo a la gestión</v>
          </cell>
        </row>
        <row r="76">
          <cell r="A76" t="str">
            <v>Recursos Propios -Teusaquillo</v>
          </cell>
          <cell r="F76" t="str">
            <v>Conv de Asociación  OFB  N°153 de 2022  - Artistas Formadores y Locales</v>
          </cell>
        </row>
        <row r="77">
          <cell r="A77" t="str">
            <v>Recursos Propios -Kennedy</v>
          </cell>
          <cell r="D77" t="str">
            <v>Cargo</v>
          </cell>
          <cell r="F77" t="str">
            <v xml:space="preserve">Conv de Asociación  OFB  N°153 de 2022  - Otros costos y Gastos </v>
          </cell>
        </row>
        <row r="78">
          <cell r="A78" t="str">
            <v>Recursos Propios -Orquesta Representativa Batuta Bogotá.</v>
          </cell>
          <cell r="D78" t="str">
            <v>Presidencia</v>
          </cell>
          <cell r="F78" t="str">
            <v>Conv Interadministrativo  OFB  N°150 de 2021/2022  - Apoyo a la gestión</v>
          </cell>
        </row>
        <row r="79">
          <cell r="A79" t="str">
            <v>Recursos Propios - Centro Nicolas de Federmán</v>
          </cell>
          <cell r="D79" t="str">
            <v>Gerente Administrativo y Financiero</v>
          </cell>
          <cell r="F79" t="str">
            <v>Conv Interadministrativo  OFB  N°150 de 2021/2022  - Artistas Formadores y Locales</v>
          </cell>
        </row>
        <row r="80">
          <cell r="A80" t="str">
            <v>Recursos Propios -Virtual RP Bogotá</v>
          </cell>
          <cell r="D80" t="str">
            <v xml:space="preserve">Gerente Regional Bogotá </v>
          </cell>
          <cell r="F80" t="str">
            <v>Conv Interadministrativo  OFB  N°150 de 2021/2022  - Carnetización</v>
          </cell>
        </row>
        <row r="81">
          <cell r="A81" t="str">
            <v>Recursos Propios -Recursos Propios-Auditorio</v>
          </cell>
          <cell r="D81" t="str">
            <v>Gerente Regional Norte</v>
          </cell>
          <cell r="F81" t="str">
            <v>Conv Interadministrativo  OFB  N°150 de 2021/2022  - Dotación</v>
          </cell>
        </row>
        <row r="82">
          <cell r="A82" t="str">
            <v>Recursos Propios - Sala Batuta / Crédito Auditorio</v>
          </cell>
          <cell r="D82" t="str">
            <v>Gerente Regional Antioquia-Chocó</v>
          </cell>
          <cell r="F82" t="str">
            <v>Conv Interadministrativo  OFB  N°150 de 2021/2022  - Examenes médicos</v>
          </cell>
        </row>
        <row r="83">
          <cell r="A83" t="str">
            <v xml:space="preserve">Recursos Propios - Secretaria Distrital Cultu.R.D Sala Batuta </v>
          </cell>
          <cell r="D83" t="str">
            <v>Gerente Regional Oriente</v>
          </cell>
          <cell r="F83" t="str">
            <v xml:space="preserve">Conv Interadministrativo  OFB  N°150 de 2021/2022  - Gastos Bancarios </v>
          </cell>
        </row>
        <row r="84">
          <cell r="A84" t="str">
            <v>Cámara de Comercio Medellín Bajo Cauca</v>
          </cell>
          <cell r="D84" t="str">
            <v>Gerente Regional Occidente</v>
          </cell>
          <cell r="F84" t="str">
            <v>Conv. Cooper. (Lutieres) FBD2019 - Semestre III</v>
          </cell>
        </row>
        <row r="85">
          <cell r="A85" t="str">
            <v>Min. Cultura Resol. 0810 de 2022 -Presidencia</v>
          </cell>
          <cell r="F85" t="str">
            <v>Conv. Cooper. (Lutieres) FBD2019 - Semestre IV</v>
          </cell>
        </row>
        <row r="86">
          <cell r="A86" t="str">
            <v>Min. Cultura Resol. 0810 de 2022 -Oficina De Jurídica</v>
          </cell>
          <cell r="F86" t="str">
            <v>Conv. Cooper. (Lutieres) FBD2019 - Semestre V</v>
          </cell>
        </row>
        <row r="87">
          <cell r="A87" t="str">
            <v>Min. Cultura Resol. 0810 de 2022 -Departamento De Comunicaciones</v>
          </cell>
          <cell r="F87" t="str">
            <v>Convenio Localidad de Suba  2021CI(64126)  - Gastos de personal</v>
          </cell>
        </row>
        <row r="88">
          <cell r="A88" t="str">
            <v>Min. Cultura Resol. 0810 de 2022 -Fortalecimiento Institucional No 19502021/2022</v>
          </cell>
          <cell r="F88" t="str">
            <v>Convenio Localidad de Suba  2021CI(64126)  - Gastos operacional</v>
          </cell>
        </row>
        <row r="89">
          <cell r="A89" t="str">
            <v xml:space="preserve">Min. Cultura Resol. 0810 de 2022 -Dirección de Control Interno </v>
          </cell>
          <cell r="F89" t="str">
            <v>Convenio Localidad de Suba  2021CI(64126)  - Muestra musical</v>
          </cell>
        </row>
        <row r="90">
          <cell r="A90" t="str">
            <v>Min. Cultura Resol. 0810 de 2022 -Gerencia Administrativa</v>
          </cell>
          <cell r="F90" t="str">
            <v>Convenio Localidad de Suba  2021CI(64126)  - Muestra musical de navidad</v>
          </cell>
        </row>
        <row r="91">
          <cell r="A91" t="str">
            <v>Min. Cultura Resol. 0810 de 2022 -Departamento  De Gestión Humana</v>
          </cell>
          <cell r="F91" t="str">
            <v>Convenio Localidad de Suba  2021CI(64126)  - Personal de Apoyo a la Gestión</v>
          </cell>
        </row>
        <row r="92">
          <cell r="A92" t="str">
            <v>Min. Cultura Resol. 0810 de 2022 -Departamento  De Gestión Financiera</v>
          </cell>
          <cell r="F92" t="str">
            <v xml:space="preserve">Convenio No 1514-2021 Municipio de Ibague - Capacitación Virtual </v>
          </cell>
        </row>
        <row r="93">
          <cell r="A93" t="str">
            <v>Min. Cultura Resol. 0810 de 2022 -Oficina De Planeación e Información</v>
          </cell>
          <cell r="F93" t="str">
            <v>Convenio No 1514-2021 Municipio de Ibague - Comunicaciones</v>
          </cell>
        </row>
        <row r="94">
          <cell r="A94" t="str">
            <v>Min. Cultura Resol. 0810 de 2022 -Dirección de Compras y Almacén</v>
          </cell>
          <cell r="F94" t="str">
            <v>Convenio No 1514-2021 Municipio de Ibague - Concierto</v>
          </cell>
        </row>
        <row r="95">
          <cell r="A95" t="str">
            <v>Min. Cultura Resol. 0810 de 2022 -Gerencia Desarrollo</v>
          </cell>
          <cell r="F95" t="str">
            <v>Convenio No 1514-2021 Municipio de Ibague - Dotación</v>
          </cell>
        </row>
        <row r="96">
          <cell r="A96" t="str">
            <v>Min. Cultura Resol. 0810 de 2022 -Dirección Nacional Académica</v>
          </cell>
          <cell r="F96" t="str">
            <v>Convenio No 1514-2021 Municipio de Ibague - Elementos de Bioseguridad</v>
          </cell>
        </row>
        <row r="97">
          <cell r="A97" t="str">
            <v>Min. Cultura Resol. 0810 de 2022 -Departamento De Educación Musical</v>
          </cell>
          <cell r="F97" t="str">
            <v>Convenio No 1514-2021 Municipio de Ibague - Formación / Equipo Humano</v>
          </cell>
        </row>
        <row r="98">
          <cell r="A98" t="str">
            <v>Min. Cultura Resol. 0810 de 2022 -Departamento De Orquesta</v>
          </cell>
          <cell r="F98" t="str">
            <v>Convenio No 1514-2021 Municipio de Ibague - Funcionamiento</v>
          </cell>
        </row>
        <row r="99">
          <cell r="A99" t="str">
            <v>Min. Cultura Resol. 0810 de 2022 -Departamento De Producción y Biblioteca</v>
          </cell>
          <cell r="F99" t="str">
            <v>Convenio No 1514-2021 Municipio de Ibague - Gastos administración</v>
          </cell>
        </row>
        <row r="100">
          <cell r="A100" t="str">
            <v>Min. Cultura Resol. 0810 de 2022 - Dirección Académica Btá</v>
          </cell>
          <cell r="F100" t="str">
            <v xml:space="preserve">Convenio No 1514-2021 Municipio de Ibague - Muestra Musical </v>
          </cell>
        </row>
        <row r="101">
          <cell r="A101" t="str">
            <v>Min. Cultura Resol. 0810 de 2022 -Gerencia Regional Norte</v>
          </cell>
          <cell r="F101" t="str">
            <v>Convenio No 1514-2021 Municipio de Ibague - Seguimiento al proyecto</v>
          </cell>
        </row>
        <row r="102">
          <cell r="A102" t="str">
            <v>Min. Cultura Resol. 0810 de 2022 -La Luz</v>
          </cell>
          <cell r="F102" t="str">
            <v>Crianza amorosa 2022 Ministerio de cultura - Cancionero digital</v>
          </cell>
        </row>
        <row r="103">
          <cell r="A103" t="str">
            <v>Min. Cultura Resol. 0810 de 2022 -Villas de San Pablo</v>
          </cell>
          <cell r="F103" t="str">
            <v>Crianza amorosa 2022 Ministerio de cultura - Capacitación a personal académico</v>
          </cell>
        </row>
        <row r="104">
          <cell r="A104" t="str">
            <v>Min. Cultura Resol. 0810 de 2022 -Batuta Soledad</v>
          </cell>
          <cell r="F104" t="str">
            <v>Crianza amorosa 2022 Ministerio de cultura - Comunicaciones</v>
          </cell>
        </row>
        <row r="105">
          <cell r="A105" t="str">
            <v>Min. Cultura Resol. 0810 de 2022 -Ciudad Bicentenario</v>
          </cell>
          <cell r="F105" t="str">
            <v>Crianza amorosa 2022 Ministerio de cultura - Coordinación del proyecto</v>
          </cell>
        </row>
        <row r="106">
          <cell r="A106" t="str">
            <v>Min. Cultura Resol. 0810 de 2022 -Colombiatón</v>
          </cell>
          <cell r="F106" t="str">
            <v>Crianza amorosa 2022 Ministerio de cultura - Dotación de ley</v>
          </cell>
        </row>
        <row r="107">
          <cell r="A107" t="str">
            <v>Min. Cultura Resol. 0810 de 2022 -Batuta El Carmen de Bolívar</v>
          </cell>
          <cell r="F107" t="str">
            <v>Crianza amorosa 2022 Ministerio de cultura - Equipo Humano</v>
          </cell>
        </row>
        <row r="108">
          <cell r="A108" t="str">
            <v>Min. Cultura Resol. 0810 de 2022 -El Salado</v>
          </cell>
          <cell r="F108" t="str">
            <v>Crianza amorosa 2022 Ministerio de cultura - Eventos Finales/ Voces de la Esperanza</v>
          </cell>
        </row>
        <row r="109">
          <cell r="A109" t="str">
            <v>Min. Cultura Resol. 0810 de 2022 -Batuta Magangué -(Albergue Pastrana)</v>
          </cell>
          <cell r="F109" t="str">
            <v>Crianza amorosa 2022 Ministerio de cultura - Eventos Finales/Batufamilias</v>
          </cell>
        </row>
        <row r="110">
          <cell r="A110" t="str">
            <v>Min. Cultura Resol. 0810 de 2022 -Batuta San Jacinto</v>
          </cell>
          <cell r="F110" t="str">
            <v>Crianza amorosa 2022 Ministerio de cultura - Exámenes médicos</v>
          </cell>
        </row>
        <row r="111">
          <cell r="A111" t="str">
            <v>Min. Cultura Resol. 0810 de 2022 -Batuta Agustín Codazzi</v>
          </cell>
          <cell r="F111" t="str">
            <v>Crianza amorosa 2022 Ministerio de cultura - Fortalecimiento institucional</v>
          </cell>
        </row>
        <row r="112">
          <cell r="A112" t="str">
            <v>Min. Cultura Resol. 0810 de 2022 -Consuelo Araujo Noguera</v>
          </cell>
          <cell r="F112" t="str">
            <v>Crianza amorosa 2022 Ministerio de cultura - Funcionamiento/Arrendamiento</v>
          </cell>
        </row>
        <row r="113">
          <cell r="A113" t="str">
            <v>Min. Cultura Resol. 0810 de 2022 -Nando Marín</v>
          </cell>
          <cell r="F113" t="str">
            <v>Crianza amorosa 2022 Ministerio de cultura - Funcionamiento/Camisetas</v>
          </cell>
        </row>
        <row r="114">
          <cell r="A114" t="str">
            <v>Min. Cultura Resol. 0810 de 2022 -Montelíbano Batuta Montelíbano</v>
          </cell>
          <cell r="F114" t="str">
            <v>Crianza amorosa 2022 Ministerio de cultura - Funcionamiento/Dotación instrumentos, accesorios y mobiliario - Batufamilias</v>
          </cell>
        </row>
        <row r="115">
          <cell r="A115" t="str">
            <v>Min. Cultura Resol. 0810 de 2022 -Montería El Poblado</v>
          </cell>
          <cell r="F115" t="str">
            <v>Crianza amorosa 2022 Ministerio de cultura - Funcionamiento/Dotación instrumentos, accesorios y mobiliario - Voces de la Esperanza</v>
          </cell>
        </row>
        <row r="116">
          <cell r="A116" t="str">
            <v>Min. Cultura Resol. 0810 de 2022 -Montería IE Villa Cielo</v>
          </cell>
          <cell r="F116" t="str">
            <v>Crianza amorosa 2022 Ministerio de cultura - Funcionamiento/Elementos bioseguridad</v>
          </cell>
        </row>
        <row r="117">
          <cell r="A117" t="str">
            <v>Min. Cultura Resol. 0810 de 2022 -Montería La Gloria</v>
          </cell>
          <cell r="F117" t="str">
            <v>Crianza amorosa 2022 Ministerio de cultura - Funcionamiento/Gastos fijos de operación</v>
          </cell>
        </row>
        <row r="118">
          <cell r="A118" t="str">
            <v>Min. Cultura Resol. 0810 de 2022 -Tierralta Batuta Tierralta</v>
          </cell>
          <cell r="F118" t="str">
            <v>Crianza amorosa 2022 Ministerio de cultura - Funcionamiento/Materiales sesiones con gestores sociales</v>
          </cell>
        </row>
        <row r="119">
          <cell r="A119" t="str">
            <v>Min. Cultura Resol. 0810 de 2022 -Dibulla Batuta Dibulla</v>
          </cell>
          <cell r="F119" t="str">
            <v>Crianza amorosa 2022 Ministerio de cultura - Funcionamiento/Materiales sesiones psicosociales - Batufamilias</v>
          </cell>
        </row>
        <row r="120">
          <cell r="A120" t="str">
            <v>Min. Cultura Resol. 0810 de 2022 -Hatonuevo Batuta Hatonuevo</v>
          </cell>
          <cell r="F120" t="str">
            <v>Crianza amorosa 2022 Ministerio de cultura - Funcionamiento/Materiales sesiones psicosociales - Voces de la Esperanza</v>
          </cell>
        </row>
        <row r="121">
          <cell r="A121" t="str">
            <v>Min. Cultura Resol. 0810 de 2022 -Maicao Batuta Paraguachón</v>
          </cell>
          <cell r="F121" t="str">
            <v>Crianza amorosa 2022 Ministerio de cultura - Funcionamiento/Seguro estudiantil</v>
          </cell>
        </row>
        <row r="122">
          <cell r="A122" t="str">
            <v>Min. Cultura Resol. 0810 de 2022 -Riohacha Denzil Escolar</v>
          </cell>
          <cell r="F122" t="str">
            <v>Crianza amorosa 2022 Ministerio de cultura - Funcionamiento/Transp materiales desde Bogotá</v>
          </cell>
        </row>
        <row r="123">
          <cell r="A123" t="str">
            <v>Min. Cultura Resol. 0810 de 2022 -Riohacha La Majayura</v>
          </cell>
          <cell r="F123" t="str">
            <v>Crianza amorosa 2022 Ministerio de cultura - Funcionamiento/Viajes de seguimiento</v>
          </cell>
        </row>
        <row r="124">
          <cell r="A124" t="str">
            <v>Min. Cultura Resol. 0810 de 2022 -Ciénaga Batuta Ciénaga</v>
          </cell>
          <cell r="F124" t="str">
            <v>Crianza amorosa 2022 Ministerio de cultura - Gastos financieros</v>
          </cell>
        </row>
        <row r="125">
          <cell r="A125" t="str">
            <v>Min. Cultura Resol. 0810 de 2022 -Fundación Batuta Fundación</v>
          </cell>
          <cell r="F125" t="str">
            <v>Crianza amorosa 2022 Ministerio de cultura - Plus de ubicación</v>
          </cell>
        </row>
        <row r="126">
          <cell r="A126" t="str">
            <v>Min. Cultura Resol. 0810 de 2022 -Santa Marta Ciudad Equidad</v>
          </cell>
          <cell r="F126" t="str">
            <v>Crianza amorosa 2022 Ministerio de cultura - Show Teatral Musical</v>
          </cell>
        </row>
        <row r="127">
          <cell r="A127" t="str">
            <v>Min. Cultura Resol. 0810 de 2022 -Santa Marta Francisco Javier</v>
          </cell>
          <cell r="F127" t="str">
            <v>Donación Mineros 2021-2022 - Conciertos</v>
          </cell>
        </row>
        <row r="128">
          <cell r="A128" t="str">
            <v>Min. Cultura Resol. 0810 de 2022 -Sarie Bay</v>
          </cell>
          <cell r="F128" t="str">
            <v>Donación Mineros 2021-2022 - Dotación</v>
          </cell>
        </row>
        <row r="129">
          <cell r="A129" t="str">
            <v>Min. Cultura Resol. 0810 de 2022 -Corozal Batuta Corozal</v>
          </cell>
          <cell r="F129" t="str">
            <v>Donación Mineros 2021-2022 - Formación / Equipo Humano</v>
          </cell>
        </row>
        <row r="130">
          <cell r="A130" t="str">
            <v>Min. Cultura Resol. 0810 de 2022 -San Onofre Batuta San Onofre</v>
          </cell>
          <cell r="F130" t="str">
            <v>Donación Mineros 2021-2022 - Funcionamiento</v>
          </cell>
        </row>
        <row r="131">
          <cell r="A131" t="str">
            <v>Min. Cultura Resol. 0810 de 2022 -Sincelejo Batuta Sincelejo Discapacidad</v>
          </cell>
          <cell r="F131" t="str">
            <v>Donación Mineros 2021-2022 - Gastos administrativos y financieros</v>
          </cell>
        </row>
        <row r="132">
          <cell r="A132" t="str">
            <v>Min. Cultura Resol. 0810 de 2022 -Sincelejo Batuta Sincelejo Mincultura</v>
          </cell>
          <cell r="F132" t="str">
            <v>Donación Mineros 2022 / 2023 El Bagre - Conciertos</v>
          </cell>
        </row>
        <row r="133">
          <cell r="A133" t="str">
            <v>Min. Cultura Resol. 0810 de 2022 -Sincelejo La Peñata</v>
          </cell>
          <cell r="F133" t="str">
            <v>Donación Mineros 2022 / 2023 El Bagre - Dotación</v>
          </cell>
        </row>
        <row r="134">
          <cell r="A134" t="str">
            <v>Min. Cultura Resol. 0810 de 2022 -Gerencia Regional Occidente</v>
          </cell>
          <cell r="F134" t="str">
            <v>Donación Mineros 2022 / 2023 El Bagre - Formación / Equipo Humano</v>
          </cell>
        </row>
        <row r="135">
          <cell r="A135" t="str">
            <v>Min. Cultura Resol. 0810 de 2022 -Jose Eusebio Caro</v>
          </cell>
          <cell r="F135" t="str">
            <v>Donación Mineros 2022 / 2023 El Bagre - Funcionamiento</v>
          </cell>
        </row>
        <row r="136">
          <cell r="A136" t="str">
            <v>Min. Cultura Resol. 0810 de 2022 -Sede Norte</v>
          </cell>
          <cell r="F136" t="str">
            <v>Donación Mineros 2022 / 2023 El Bagre - Gastos administración y financieros</v>
          </cell>
        </row>
        <row r="137">
          <cell r="A137" t="str">
            <v>Min. Cultura Resol. 0810 de 2022 -La Paz</v>
          </cell>
          <cell r="F137" t="str">
            <v xml:space="preserve">Donación Mineros 2022 / 2023 El Bagre - Monitoreo in situ </v>
          </cell>
        </row>
        <row r="138">
          <cell r="A138" t="str">
            <v>Min. Cultura Resol. 0810 de 2022 -La Paz - Discapacidad</v>
          </cell>
          <cell r="F138" t="str">
            <v>Ecodiesel Colombia Conv No 553 / 2022 -  Equipo Humano</v>
          </cell>
        </row>
        <row r="139">
          <cell r="A139" t="str">
            <v>Min. Cultura Resol. 0810 de 2022 -Urcunina</v>
          </cell>
          <cell r="F139" t="str">
            <v>Ecodiesel Colombia Conv No 553 / 2022 - Bioseguridad</v>
          </cell>
        </row>
        <row r="140">
          <cell r="A140" t="str">
            <v>Min. Cultura Resol. 0810 de 2022 -Batuta Policarpa</v>
          </cell>
          <cell r="F140" t="str">
            <v xml:space="preserve">Ecodiesel Colombia Conv No 553 / 2022 - Comunicaciones </v>
          </cell>
        </row>
        <row r="141">
          <cell r="A141" t="str">
            <v>Min. Cultura Resol. 0810 de 2022 -Alma Musical</v>
          </cell>
          <cell r="F141" t="str">
            <v xml:space="preserve">Ecodiesel Colombia Conv No 553 / 2022 - Funcionamiento </v>
          </cell>
        </row>
        <row r="142">
          <cell r="A142" t="str">
            <v>Min. Cultura Resol. 0810 de 2022 -Batuta Samaniego</v>
          </cell>
          <cell r="F142" t="str">
            <v xml:space="preserve">Ecodiesel Colombia Conv No 553 / 2022 - Gastos administrativos y financieros </v>
          </cell>
        </row>
        <row r="143">
          <cell r="A143" t="str">
            <v>Min. Cultura Resol. 0810 de 2022 -Ciudadela Tumac</v>
          </cell>
          <cell r="F143" t="str">
            <v xml:space="preserve">Ecodiesel Colombia Conv No 553 / 2022 - Muestra musical y concierto </v>
          </cell>
        </row>
        <row r="144">
          <cell r="A144" t="str">
            <v>Min. Cultura Resol. 0810 de 2022 -ITPC</v>
          </cell>
          <cell r="F144" t="str">
            <v>Ecodiesel Colombia Conv No 553 / 2022 - Voluntariado Corporativo</v>
          </cell>
        </row>
        <row r="145">
          <cell r="A145" t="str">
            <v>Min. Cultura Resol. 0810 de 2022 -Tumaco Discapacidad</v>
          </cell>
          <cell r="F145" t="str">
            <v>Ecopetrol  Boyaca Cundinamarca AC No 4 - Accesorios para instrumentos</v>
          </cell>
        </row>
        <row r="146">
          <cell r="A146" t="str">
            <v>Min. Cultura Resol. 0810 de 2022 -Angeles Musicales (Ciudad Mocoa)</v>
          </cell>
          <cell r="F146" t="str">
            <v>Ecopetrol  Boyaca Cundinamarca AC No 4 - Apoyo conectividad asist admin</v>
          </cell>
        </row>
        <row r="147">
          <cell r="A147" t="str">
            <v>Min. Cultura Resol. 0810 de 2022 -Los Sauces</v>
          </cell>
          <cell r="F147" t="str">
            <v>Ecopetrol  Boyaca Cundinamarca AC No 4 - Apoyo transporte equipo a Gazaduje</v>
          </cell>
        </row>
        <row r="148">
          <cell r="A148" t="str">
            <v>Min. Cultura Resol. 0810 de 2022 -Batuta Orito</v>
          </cell>
          <cell r="F148" t="str">
            <v>Ecopetrol  Boyaca Cundinamarca AC No 4 - Camisetas</v>
          </cell>
        </row>
        <row r="149">
          <cell r="A149" t="str">
            <v>Min. Cultura Resol. 0810 de 2022 -Jorge Eliecer Gaitán</v>
          </cell>
          <cell r="F149" t="str">
            <v>Ecopetrol  Boyaca Cundinamarca AC No 4 - Capacitación equipo humano</v>
          </cell>
        </row>
        <row r="150">
          <cell r="A150" t="str">
            <v>Min. Cultura Resol. 0810 de 2022 -El Jardín</v>
          </cell>
          <cell r="F150" t="str">
            <v>Ecopetrol  Boyaca Cundinamarca AC No 4 - Comunicaciones y divulgación</v>
          </cell>
        </row>
        <row r="151">
          <cell r="A151" t="str">
            <v>Min. Cultura Resol. 0810 de 2022 -El Prado</v>
          </cell>
          <cell r="F151" t="str">
            <v>Ecopetrol  Boyaca Cundinamarca AC No 4 - Dotación centro nuevo (equipos, mobiliarios y dispensador de agua)</v>
          </cell>
        </row>
        <row r="152">
          <cell r="A152" t="str">
            <v>Min. Cultura Resol. 0810 de 2022 -Puerto Asís - Discapacidad</v>
          </cell>
          <cell r="F152" t="str">
            <v>Ecopetrol  Boyaca Cundinamarca AC No 4 - Elementos de bioseguridad</v>
          </cell>
        </row>
        <row r="153">
          <cell r="A153" t="str">
            <v>Min. Cultura Resol. 0810 de 2022 -Batuta Valle del Guamuez</v>
          </cell>
          <cell r="F153" t="str">
            <v>Ecopetrol  Boyaca Cundinamarca AC No 4 - Exámenes de ingreso y dotación</v>
          </cell>
        </row>
        <row r="154">
          <cell r="A154" t="str">
            <v>Min. Cultura Resol. 0810 de 2022 -Batuta Villagarzón</v>
          </cell>
          <cell r="F154" t="str">
            <v>Ecopetrol  Boyaca Cundinamarca AC No 4 - Formación / Equipo Humano</v>
          </cell>
        </row>
        <row r="155">
          <cell r="A155" t="str">
            <v>Min. Cultura Resol. 0810 de 2022 -Batuta Armenia</v>
          </cell>
          <cell r="F155" t="str">
            <v>Ecopetrol  Boyaca Cundinamarca AC No 4 - Formación / Equipo Humano</v>
          </cell>
        </row>
        <row r="156">
          <cell r="A156" t="str">
            <v>Min. Cultura Resol. 0810 de 2022 -Ciudad de Ibagué</v>
          </cell>
          <cell r="F156" t="str">
            <v xml:space="preserve">Ecopetrol  Boyaca Cundinamarca AC No 4 - Gastos administrativos y financieros </v>
          </cell>
        </row>
        <row r="157">
          <cell r="A157" t="str">
            <v>Min. Cultura Resol. 0810 de 2022 -El Jardín</v>
          </cell>
          <cell r="F157" t="str">
            <v>Ecopetrol  Boyaca Cundinamarca AC No 4 - Gastos de caja menor</v>
          </cell>
        </row>
        <row r="158">
          <cell r="A158" t="str">
            <v>Min. Cultura Resol. 0810 de 2022 -Semillas de Paz</v>
          </cell>
          <cell r="F158" t="str">
            <v>Ecopetrol  Boyaca Cundinamarca AC No 4 - Instrumentos de iniciación</v>
          </cell>
        </row>
        <row r="159">
          <cell r="A159" t="str">
            <v>Min. Cultura Resol. 0810 de 2022 -Buenaventura - Discapacidad</v>
          </cell>
          <cell r="F159" t="str">
            <v>Ecopetrol  Boyaca Cundinamarca AC No 4 - Instrumentos folclor llanero (2 arpas, 2 cuatros, 1 bandola y 1 par de maracas)</v>
          </cell>
        </row>
        <row r="160">
          <cell r="A160" t="str">
            <v>Min. Cultura Resol. 0810 de 2022 -Moderatto</v>
          </cell>
          <cell r="F160" t="str">
            <v>Ecopetrol  Boyaca Cundinamarca AC No 4 - Material pedagógico</v>
          </cell>
        </row>
        <row r="161">
          <cell r="A161" t="str">
            <v>Min. Cultura Resol. 0810 de 2022 -Tangaré</v>
          </cell>
          <cell r="F161" t="str">
            <v>Ecopetrol  Boyaca Cundinamarca AC No 4 - Materiales encuentros de atención psicosocial</v>
          </cell>
        </row>
        <row r="162">
          <cell r="A162" t="str">
            <v>Min. Cultura Resol. 0810 de 2022 -Compaz</v>
          </cell>
          <cell r="F162" t="str">
            <v>Ecopetrol  Boyaca Cundinamarca AC No 4 - Plus de ubicación docente y prof. Gestión social</v>
          </cell>
        </row>
        <row r="163">
          <cell r="A163" t="str">
            <v>Min. Cultura Resol. 0810 de 2022 -Vozes</v>
          </cell>
          <cell r="F163" t="str">
            <v>Ecopetrol  Boyaca Cundinamarca AC No 4 - Producción muestra musical</v>
          </cell>
        </row>
        <row r="164">
          <cell r="A164" t="str">
            <v>Min. Cultura Resol. 0810 de 2022 -Gerencia Regional Oriente</v>
          </cell>
          <cell r="F164" t="str">
            <v>Ecopetrol  Boyaca Cundinamarca AC No 4 - Refrigerios encuentros con NNAJ</v>
          </cell>
        </row>
        <row r="165">
          <cell r="A165" t="str">
            <v>Min. Cultura Resol. 0810 de 2022 -Batuta Arauca</v>
          </cell>
          <cell r="F165" t="str">
            <v>Ecopetrol  Boyaca Cundinamarca AC No 4 - Seguimiento musical, psicosocial y administrativo</v>
          </cell>
        </row>
        <row r="166">
          <cell r="A166" t="str">
            <v>Min. Cultura Resol. 0810 de 2022 -Batuta Saravena</v>
          </cell>
          <cell r="F166" t="str">
            <v xml:space="preserve">Ecopetrol  Boyaca Cundinamarca AC No 4 - Transporte de instrumentos y otros desde Bogotá </v>
          </cell>
        </row>
        <row r="167">
          <cell r="A167" t="str">
            <v>Min. Cultura Resol. 0810 de 2022 -Miguel Ángel Martín</v>
          </cell>
          <cell r="F167" t="str">
            <v>Ecopetrol  Boyaca Cundinamarca AC No 4 - Transportes</v>
          </cell>
        </row>
        <row r="168">
          <cell r="A168" t="str">
            <v>Min. Cultura Resol. 0810 de 2022 -Batuta Cartagena del Chairá</v>
          </cell>
          <cell r="F168" t="str">
            <v>Ecopetrol  Puerto Gaitan AC No 3 - Camisetas</v>
          </cell>
        </row>
        <row r="169">
          <cell r="A169" t="str">
            <v>Min. Cultura Resol. 0810 de 2022 -Ciudadela Siglo XXI</v>
          </cell>
          <cell r="F169" t="str">
            <v>Ecopetrol  Puerto Gaitan AC No 3 - Capacitación docentes</v>
          </cell>
        </row>
        <row r="170">
          <cell r="A170" t="str">
            <v>Min. Cultura Resol. 0810 de 2022 -La Bocana</v>
          </cell>
          <cell r="F170" t="str">
            <v>Ecopetrol  Puerto Gaitan AC No 3 - Comunicaciones y divulgación</v>
          </cell>
        </row>
        <row r="171">
          <cell r="A171" t="str">
            <v>Min. Cultura Resol. 0810 de 2022 -Luis Guanella</v>
          </cell>
          <cell r="F171" t="str">
            <v>Ecopetrol  Puerto Gaitan AC No 3 - Elementos de bioseguridad</v>
          </cell>
        </row>
        <row r="172">
          <cell r="A172" t="str">
            <v>Min. Cultura Resol. 0810 de 2022 -San Luis</v>
          </cell>
          <cell r="F172" t="str">
            <v>Ecopetrol  Puerto Gaitan AC No 3 - Formación / Equipo Humano</v>
          </cell>
        </row>
        <row r="173">
          <cell r="A173" t="str">
            <v>Min. Cultura Resol. 0810 de 2022 -Batuta San Vicente del Caguán</v>
          </cell>
          <cell r="F173" t="str">
            <v xml:space="preserve">Ecopetrol  Puerto Gaitan AC No 3 - Gastos administrativos y financieros </v>
          </cell>
        </row>
        <row r="174">
          <cell r="A174" t="str">
            <v>Min. Cultura Resol. 0810 de 2022 -Batuta Aguazul</v>
          </cell>
          <cell r="F174" t="str">
            <v>Ecopetrol  Puerto Gaitan AC No 3 - Gastos de caja menor</v>
          </cell>
        </row>
        <row r="175">
          <cell r="A175" t="str">
            <v>Min. Cultura Resol. 0810 de 2022 -Batuta Yopal</v>
          </cell>
          <cell r="F175" t="str">
            <v>Ecopetrol  Puerto Gaitan AC No 3 - Instrumentos de iniciación</v>
          </cell>
        </row>
        <row r="176">
          <cell r="A176" t="str">
            <v>Min. Cultura Resol. 0810 de 2022 -Batuta Inírida</v>
          </cell>
          <cell r="F176" t="str">
            <v>Ecopetrol  Puerto Gaitan AC No 3 - Instrumentos folclor llanero (2 arpas, 2 cuatros, 1 bandola y 1 par de maracas)</v>
          </cell>
        </row>
        <row r="177">
          <cell r="A177" t="str">
            <v>Min. Cultura Resol. 0810 de 2022 -Batuta Calamar</v>
          </cell>
          <cell r="F177" t="str">
            <v>Ecopetrol  Puerto Gaitan AC No 3 - Investigación y sistemas de información</v>
          </cell>
        </row>
        <row r="178">
          <cell r="A178" t="str">
            <v>Min. Cultura Resol. 0810 de 2022 -Ciudad de la Esperanza</v>
          </cell>
          <cell r="F178" t="str">
            <v>Ecopetrol  Puerto Gaitan AC No 3 - Materiales encuentros de atención psicosocial</v>
          </cell>
        </row>
        <row r="179">
          <cell r="A179" t="str">
            <v>Min. Cultura Resol. 0810 de 2022 -IE Sede 20 de Julio</v>
          </cell>
          <cell r="F179" t="str">
            <v>Ecopetrol  Puerto Gaitan AC No 3 - Producción muestra musical</v>
          </cell>
        </row>
        <row r="180">
          <cell r="A180" t="str">
            <v>Min. Cultura Resol. 0810 de 2022 -Batuta Convención</v>
          </cell>
          <cell r="F180" t="str">
            <v>Ecopetrol  Puerto Gaitan AC No 3 - Refrigerios encuentros con NNAJ</v>
          </cell>
        </row>
        <row r="181">
          <cell r="A181" t="str">
            <v>Min. Cultura Resol. 0810 de 2022 -Elías Mauricio Soto</v>
          </cell>
          <cell r="F181" t="str">
            <v xml:space="preserve">Ecopetrol  Puerto Gaitan AC No 3 - Transporte de Instrumentos </v>
          </cell>
        </row>
        <row r="182">
          <cell r="A182" t="str">
            <v>Min. Cultura Resol. 0810 de 2022 -José Rozo Contreras</v>
          </cell>
          <cell r="F182" t="str">
            <v>Ecopetrol  Puerto Gaitan AC No 3 - Transporte personal</v>
          </cell>
        </row>
        <row r="183">
          <cell r="A183" t="str">
            <v>Min. Cultura Resol. 0810 de 2022 -Oriol Rangel Rozo</v>
          </cell>
          <cell r="F183" t="str">
            <v>Ecopetrol  Puerto Gaitan AC No 3 - Transportes</v>
          </cell>
        </row>
        <row r="184">
          <cell r="A184" t="str">
            <v>Min. Cultura Resol. 0810 de 2022 -Batuta Ocaña</v>
          </cell>
          <cell r="F184" t="str">
            <v>Ecopetrol Acacias - Guamal  AC No 5 - Camisetas</v>
          </cell>
        </row>
        <row r="185">
          <cell r="A185" t="str">
            <v>Min. Cultura Resol. 0810 de 2022 -Batuta Tibú</v>
          </cell>
          <cell r="F185" t="str">
            <v>Ecopetrol Acacias - Guamal  AC No 5 - Capacitación equipo humano</v>
          </cell>
        </row>
        <row r="186">
          <cell r="A186" t="str">
            <v>Min. Cultura Resol. 0810 de 2022 -Batuta Villa del Rosario</v>
          </cell>
          <cell r="F186" t="str">
            <v>Ecopetrol Acacias - Guamal  AC No 5 - Conectividad docente y prof. Gestión social</v>
          </cell>
        </row>
        <row r="187">
          <cell r="A187" t="str">
            <v>Min. Cultura Resol. 0810 de 2022 -Comuna 1</v>
          </cell>
          <cell r="F187" t="str">
            <v>Ecopetrol Acacias - Guamal  AC No 5 - Dotación</v>
          </cell>
        </row>
        <row r="188">
          <cell r="A188" t="str">
            <v>Min. Cultura Resol. 0810 de 2022 -Comuna 3</v>
          </cell>
          <cell r="F188" t="str">
            <v>Ecopetrol Acacias - Guamal  AC No 5 - Elementos de bioseguridad</v>
          </cell>
        </row>
        <row r="189">
          <cell r="A189" t="str">
            <v>Min. Cultura Resol. 0810 de 2022 -Batuta Bucaramanga</v>
          </cell>
          <cell r="F189" t="str">
            <v>Ecopetrol Acacias - Guamal  AC No 5 - Estrategia de comunicaciones</v>
          </cell>
        </row>
        <row r="190">
          <cell r="A190" t="str">
            <v>Min. Cultura Resol. 0810 de 2022 -Batuta Piedecuesta Discapacidad</v>
          </cell>
          <cell r="F190" t="str">
            <v>Ecopetrol Acacias - Guamal  AC No 5 - Exámenes médicos</v>
          </cell>
        </row>
        <row r="191">
          <cell r="A191" t="str">
            <v>Min. Cultura Resol. 0810 de 2022 -Guatiguará</v>
          </cell>
          <cell r="F191" t="str">
            <v>Ecopetrol Acacias - Guamal  AC No 5 - Flauta dulce</v>
          </cell>
        </row>
        <row r="192">
          <cell r="A192" t="str">
            <v>Min. Cultura Resol. 0810 de 2022 -Batuta Mitú</v>
          </cell>
          <cell r="F192" t="str">
            <v>Ecopetrol Acacias - Guamal  AC No 5 - Formación / Equipo Humano</v>
          </cell>
        </row>
        <row r="193">
          <cell r="A193" t="str">
            <v>Min. Cultura Resol. 0810 de 2022 -Batuta Puerto Carreño</v>
          </cell>
          <cell r="F193" t="str">
            <v xml:space="preserve">Ecopetrol Acacias - Guamal  AC No 5 - Gastos administrativos y financieos </v>
          </cell>
        </row>
        <row r="194">
          <cell r="A194" t="str">
            <v>Min. Cultura Resol. 0810 de 2022 -Gerencia Regional Bogotá</v>
          </cell>
          <cell r="F194" t="str">
            <v>Ecopetrol Acacias - Guamal  AC No 5 - Gastos de caja menor</v>
          </cell>
        </row>
        <row r="195">
          <cell r="A195" t="str">
            <v>Min. Cultura Resol. 0810 de 2022 -Discapacidad 2 Bogotá</v>
          </cell>
          <cell r="F195" t="str">
            <v>Ecopetrol Acacias - Guamal  AC No 5 - Instrumentos de iniciación y folclor llanero</v>
          </cell>
        </row>
        <row r="196">
          <cell r="A196" t="str">
            <v>Min. Cultura Resol. 0810 de 2022 -Discapacidad 3 Bogotá</v>
          </cell>
          <cell r="F196" t="str">
            <v>Ecopetrol Acacias - Guamal  AC No 5 - Investigación y sistemas de información</v>
          </cell>
        </row>
        <row r="197">
          <cell r="A197" t="str">
            <v>Min. Cultura Resol. 0810 de 2022 -Lisboa</v>
          </cell>
          <cell r="F197" t="str">
            <v>Ecopetrol Acacias - Guamal  AC No 5 - Materiales encuentros psicosociales</v>
          </cell>
        </row>
        <row r="198">
          <cell r="A198" t="str">
            <v>Min. Cultura Resol. 0810 de 2022 -Plaza la Hoja</v>
          </cell>
          <cell r="F198" t="str">
            <v>Ecopetrol Acacias - Guamal  AC No 5 - Producción, transportes y divulgación</v>
          </cell>
        </row>
        <row r="199">
          <cell r="A199" t="str">
            <v>Min. Cultura Resol. 0810 de 2022 -Santiago de las Atalayas</v>
          </cell>
          <cell r="F199" t="str">
            <v xml:space="preserve">Ecopetrol Acacias - Guamal  AC No 5 - Transporte de instrumentos </v>
          </cell>
        </row>
        <row r="200">
          <cell r="A200" t="str">
            <v>Min. Cultura Resol. 0810 de 2022 -Fusagasugá</v>
          </cell>
          <cell r="F200" t="str">
            <v>Ecopetrol Acacias - Guamal  AC No 5 - Transporte equipo humano</v>
          </cell>
        </row>
        <row r="201">
          <cell r="A201" t="str">
            <v>Min. Cultura Resol. 0810 de 2022 -Compartir</v>
          </cell>
          <cell r="F201" t="str">
            <v>Ecopetrol Casanare AC No 2 - Actividades gestión cultural</v>
          </cell>
        </row>
        <row r="202">
          <cell r="A202" t="str">
            <v>Min. Cultura Resol. 0810 de 2022 -Danubio</v>
          </cell>
          <cell r="F202" t="str">
            <v>Ecopetrol Casanare AC No 2 - Capacitación</v>
          </cell>
        </row>
        <row r="203">
          <cell r="A203" t="str">
            <v>Min. Cultura Resol. 0810 de 2022 -Batuta Anorí</v>
          </cell>
          <cell r="F203" t="str">
            <v>Ecopetrol Casanare AC No 2 - Concierto</v>
          </cell>
        </row>
        <row r="204">
          <cell r="A204" t="str">
            <v>Min. Cultura Resol. 0810 de 2022 -Batuta Apartadó</v>
          </cell>
          <cell r="F204" t="str">
            <v>Ecopetrol Casanare AC No 2 - Coordinador del proyecto</v>
          </cell>
        </row>
        <row r="205">
          <cell r="A205" t="str">
            <v>Min. Cultura Resol. 0810 de 2022 -El Pinal</v>
          </cell>
          <cell r="F205" t="str">
            <v xml:space="preserve">Ecopetrol Casanare AC No 2 - Dotación  Accesorios para iniciación </v>
          </cell>
        </row>
        <row r="206">
          <cell r="A206" t="str">
            <v>Min. Cultura Resol. 0810 de 2022 -Batuta Cocorná</v>
          </cell>
          <cell r="F206" t="str">
            <v>Ecopetrol Casanare AC No 2 - Dotación  Camisetas</v>
          </cell>
        </row>
        <row r="207">
          <cell r="A207" t="str">
            <v>Min. Cultura Resol. 0810 de 2022 -Batuta Dabeiba</v>
          </cell>
          <cell r="F207" t="str">
            <v>Ecopetrol Casanare AC No 2 - Dotación  Compra de instrumentos tradicionales (cuatro con estuche, capachos) (1 kit por estudiante)</v>
          </cell>
        </row>
        <row r="208">
          <cell r="A208" t="str">
            <v>Min. Cultura Resol. 0810 de 2022 -Batuta Granada (Antioquia)</v>
          </cell>
          <cell r="F208" t="str">
            <v>Ecopetrol Casanare AC No 2 - Dotación  Costos de envío material</v>
          </cell>
        </row>
        <row r="209">
          <cell r="A209" t="str">
            <v>Min. Cultura Resol. 0810 de 2022 -Golondrinas</v>
          </cell>
          <cell r="F209" t="str">
            <v>Ecopetrol Casanare AC No 2 - Dotación  Dispensador de agua</v>
          </cell>
        </row>
        <row r="210">
          <cell r="A210" t="str">
            <v>Min. Cultura Resol. 0810 de 2022 -Medellín - Discapacidad 1</v>
          </cell>
          <cell r="F210" t="str">
            <v>Ecopetrol Casanare AC No 2 - Dotación  Equipos de computo (pc e impresora)</v>
          </cell>
        </row>
        <row r="211">
          <cell r="A211" t="str">
            <v>Min. Cultura Resol. 0810 de 2022 -Medellín - Discapacidad 2</v>
          </cell>
          <cell r="F211" t="str">
            <v>Ecopetrol Casanare AC No 2 - Dotación  Material pedagógico</v>
          </cell>
        </row>
        <row r="212">
          <cell r="A212" t="str">
            <v>Min. Cultura Resol. 0810 de 2022 -Oasis Don Bosco</v>
          </cell>
          <cell r="F212" t="str">
            <v>Ecopetrol Casanare AC No 2 - Dotación  Sesiones de formación a través de programas radiales</v>
          </cell>
        </row>
        <row r="213">
          <cell r="A213" t="str">
            <v>Min. Cultura Resol. 0810 de 2022 -Santo Domingo Sabio</v>
          </cell>
          <cell r="F213" t="str">
            <v>Ecopetrol Casanare AC No 2 - Elementos de Bioseguridad</v>
          </cell>
        </row>
        <row r="214">
          <cell r="A214" t="str">
            <v>Min. Cultura Resol. 0810 de 2022 -Sol De Oriente</v>
          </cell>
          <cell r="F214" t="str">
            <v>Ecopetrol Casanare AC No 2 - Estrategia de comunicaciones</v>
          </cell>
        </row>
        <row r="215">
          <cell r="A215" t="str">
            <v>Min. Cultura Resol. 0810 de 2022 -Batuta Mutatá</v>
          </cell>
          <cell r="F215" t="str">
            <v>Ecopetrol Casanare AC No 2 - Formación / Equipo Humano</v>
          </cell>
        </row>
        <row r="216">
          <cell r="A216" t="str">
            <v>Min. Cultura Resol. 0810 de 2022 -La Inmaculada</v>
          </cell>
          <cell r="F216" t="str">
            <v>Ecopetrol Casanare AC No 2 - Fortalecimiento Ecopetrol No 2</v>
          </cell>
        </row>
        <row r="217">
          <cell r="A217" t="str">
            <v>Min. Cultura Resol. 0810 de 2022 -Batuta Turbo</v>
          </cell>
          <cell r="F217" t="str">
            <v>Ecopetrol Casanare AC No 2 - Funcionamiento</v>
          </cell>
        </row>
        <row r="218">
          <cell r="A218" t="str">
            <v>Min. Cultura Resol. 0810 de 2022 -Batuta Urrao</v>
          </cell>
          <cell r="F218" t="str">
            <v xml:space="preserve">Ecopetrol Casanare AC No 2 - Muestras musicales </v>
          </cell>
        </row>
        <row r="219">
          <cell r="A219" t="str">
            <v>Min. Cultura Resol. 0810 de 2022 -Gerencia Regional Antioquia-Choco</v>
          </cell>
          <cell r="F219" t="str">
            <v>Ecopetrol Casanare AC No 2 - Seguimiento</v>
          </cell>
        </row>
        <row r="220">
          <cell r="A220" t="str">
            <v>Min. Cultura Resol. 0810 de 2022 -Batuta Istmina</v>
          </cell>
          <cell r="F220" t="str">
            <v>Ecopetrol Casanare AC No 2 - Talleres de atención psicosocial</v>
          </cell>
        </row>
        <row r="221">
          <cell r="A221" t="str">
            <v>Min. Cultura Resol. 0810 de 2022 -Isaac Rodriguez</v>
          </cell>
          <cell r="F221" t="str">
            <v>Ecopetrol Fronteras  COCREA - Apoyo Transporte Docentes</v>
          </cell>
        </row>
        <row r="222">
          <cell r="A222" t="str">
            <v>Min. Cultura Resol. 0810 de 2022 -Neivo J. Moreno</v>
          </cell>
          <cell r="F222" t="str">
            <v>Ecopetrol Fronteras  COCREA - Arriendo sedes</v>
          </cell>
        </row>
        <row r="223">
          <cell r="A223" t="str">
            <v>Min. Cultura Resol. 0810 de 2022 -Bojaya</v>
          </cell>
          <cell r="F223" t="str">
            <v>Ecopetrol Fronteras  COCREA - Asistente Administrativa</v>
          </cell>
        </row>
        <row r="224">
          <cell r="A224" t="str">
            <v>Min. Cultura Resol. 0810 de 2022 -Batuta Leticia</v>
          </cell>
          <cell r="F224" t="str">
            <v>Ecopetrol Fronteras  COCREA - Caja Menor</v>
          </cell>
        </row>
        <row r="225">
          <cell r="A225" t="str">
            <v>Min. Cultura Resol. 0810 de 2022 -Puerto Nariño</v>
          </cell>
          <cell r="F225" t="str">
            <v>Ecopetrol Fronteras  COCREA - Compra de equipo de computo para cada centro musical</v>
          </cell>
        </row>
        <row r="226">
          <cell r="A226" t="str">
            <v>Min. Cultura Resol. 0810 de 2022 -Batuta Aguadas</v>
          </cell>
          <cell r="F226" t="str">
            <v>Ecopetrol Fronteras  COCREA - Comunicaciones</v>
          </cell>
        </row>
        <row r="227">
          <cell r="A227" t="str">
            <v>Min. Cultura Resol. 0810 de 2022 -Interludio</v>
          </cell>
          <cell r="F227" t="str">
            <v>Ecopetrol Fronteras  COCREA - Conciertos</v>
          </cell>
        </row>
        <row r="228">
          <cell r="A228" t="str">
            <v>Min. Cultura Resol. 0810 de 2022 -Batuta Samaná</v>
          </cell>
          <cell r="F228" t="str">
            <v xml:space="preserve">Ecopetrol Fronteras  COCREA - Conectividad recarga e internet y celulares </v>
          </cell>
        </row>
        <row r="229">
          <cell r="A229" t="str">
            <v>Min. Cultura Resol. 0810 de 2022 -Armonía 9</v>
          </cell>
          <cell r="F229" t="str">
            <v>Ecopetrol Fronteras  COCREA - Coordinador administrativo del proyecto</v>
          </cell>
        </row>
        <row r="230">
          <cell r="A230" t="str">
            <v>Min. Cultura Resol. 0810 de 2022 -La Alegría</v>
          </cell>
          <cell r="F230" t="str">
            <v>Ecopetrol Fronteras  COCREA - Coordinador musical del Proyecto</v>
          </cell>
        </row>
        <row r="231">
          <cell r="A231" t="str">
            <v>Min. Cultura Resol. 0810 de 2022 -La Esperanza</v>
          </cell>
          <cell r="F231" t="str">
            <v>Ecopetrol Fronteras  COCREA - Distrib/transp Bgtá-Munc. /material embalaje (Cajas y cinta)</v>
          </cell>
        </row>
        <row r="232">
          <cell r="A232" t="str">
            <v>Min. Cultura Resol. 0810 de 2022 -Batuta Pitalito</v>
          </cell>
          <cell r="F232" t="str">
            <v>Ecopetrol Fronteras  COCREA - Dotación de Ley</v>
          </cell>
        </row>
        <row r="233">
          <cell r="A233" t="str">
            <v>Min. Cultura Resol. 0810 de 2022 -Batuta Granada (Meta)</v>
          </cell>
          <cell r="F233" t="str">
            <v xml:space="preserve">Ecopetrol Fronteras  COCREA - Elementos de Bioseguridad </v>
          </cell>
        </row>
        <row r="234">
          <cell r="A234" t="str">
            <v>Min. Cultura Resol. 0810 de 2022 -La Nohora</v>
          </cell>
          <cell r="F234" t="str">
            <v>Ecopetrol Fronteras  COCREA - Examenes medicos</v>
          </cell>
        </row>
        <row r="235">
          <cell r="A235" t="str">
            <v>Min. Cultura Resol. 0810 de 2022 -La Reliquia</v>
          </cell>
          <cell r="F235" t="str">
            <v>Ecopetrol Fronteras  COCREA - Gastos administrativos CoCrea (3%)</v>
          </cell>
        </row>
        <row r="236">
          <cell r="A236" t="str">
            <v>Min. Cultura Resol. 0810 de 2022 -Porfía</v>
          </cell>
          <cell r="F236" t="str">
            <v>Ecopetrol Fronteras  COCREA - Gastos bancarios GMF</v>
          </cell>
        </row>
        <row r="237">
          <cell r="A237" t="str">
            <v>Min. Cultura Resol. 0810 de 2022 -Batuta Pereira</v>
          </cell>
          <cell r="F237" t="str">
            <v>Ecopetrol Fronteras  COCREA - Gastos patrimonio autónomo</v>
          </cell>
        </row>
        <row r="238">
          <cell r="A238" t="str">
            <v>Min. Cultura Resol. 0810 de 2022 -Batuta Pereira</v>
          </cell>
          <cell r="F238" t="str">
            <v>Ecopetrol Fronteras  COCREA - Instrumentos y accesorios</v>
          </cell>
        </row>
        <row r="239">
          <cell r="A239" t="str">
            <v xml:space="preserve">Resol.  0810 de 2022  Batuta Lleras  y Quibdó -  Miramar </v>
          </cell>
          <cell r="F239" t="str">
            <v>Ecopetrol Fronteras  COCREA - Mantenimiento instrumentos y accesorios</v>
          </cell>
        </row>
        <row r="240">
          <cell r="A240" t="str">
            <v xml:space="preserve">Resol.  0810 de 2022  Batuta Lleras  y Quibdó -  Allegro </v>
          </cell>
          <cell r="F240" t="str">
            <v xml:space="preserve">Ecopetrol Fronteras  COCREA - Material pedagógico </v>
          </cell>
        </row>
        <row r="241">
          <cell r="A241" t="str">
            <v>Resol.  0810 de 2022  Batuta Lleras  y Quibdó -  Quibdó Chocó Sinfónico</v>
          </cell>
          <cell r="F241" t="str">
            <v>Ecopetrol Fronteras  COCREA - Materiales y refrigerios encuentros psicosociales</v>
          </cell>
        </row>
        <row r="242">
          <cell r="A242" t="str">
            <v>Resol.  0810 de 2022  Batuta Lleras  y Quibdó -  Buenaventura</v>
          </cell>
          <cell r="F242" t="str">
            <v>Ecopetrol Fronteras  COCREA - Plus de Ubicación</v>
          </cell>
        </row>
        <row r="243">
          <cell r="A243" t="str">
            <v xml:space="preserve">Resol.  0810 de 2022  Batuta Lleras  y Quibdó - Ejecución </v>
          </cell>
          <cell r="F243" t="str">
            <v>Ecopetrol Fronteras  COCREA - Profesional de gestión social</v>
          </cell>
        </row>
        <row r="244">
          <cell r="A244" t="str">
            <v xml:space="preserve">Resol.  0810 de 2022  Batuta Lleras  y Quibdó -  Fortalecimiento </v>
          </cell>
          <cell r="F244" t="str">
            <v>Ecopetrol Fronteras  COCREA - Recurso humano docente</v>
          </cell>
        </row>
        <row r="245">
          <cell r="A245" t="str">
            <v>Crianza Amorosa 2022 - Gerencia Admón. Res No 021</v>
          </cell>
          <cell r="F245" t="str">
            <v>Ecopetrol Fronteras  COCREA - Taller de Capacitación para docentes y prof. gestión social</v>
          </cell>
        </row>
        <row r="246">
          <cell r="A246" t="str">
            <v>Crianza Amorosa 2022 - Fortalecimiento Institucional</v>
          </cell>
          <cell r="F246" t="str">
            <v>Ecopetrol Fronteras  COCREA - Tallerista( Dpto de Orquestas)</v>
          </cell>
        </row>
        <row r="247">
          <cell r="A247" t="str">
            <v>Crianza Amorosa 2022 - Direccion acadenimca</v>
          </cell>
          <cell r="F247" t="str">
            <v>Ecopetrol Fronteras  COCREA - Transporte Estudiantes</v>
          </cell>
        </row>
        <row r="248">
          <cell r="A248" t="str">
            <v>Crianza Amorosa 2022 - Toribio</v>
          </cell>
          <cell r="F248" t="str">
            <v>Ecopetrol Veredas AC01 - Comunicaciones</v>
          </cell>
        </row>
        <row r="249">
          <cell r="A249" t="str">
            <v>Crianza Amorosa 2022 - Tumaco</v>
          </cell>
          <cell r="F249" t="str">
            <v>Ecopetrol Veredas AC01 - Concierto</v>
          </cell>
        </row>
        <row r="250">
          <cell r="A250" t="str">
            <v>Crianza Amorosa 2022 - Sibundoy</v>
          </cell>
          <cell r="F250" t="str">
            <v xml:space="preserve">Ecopetrol Veredas AC01 - Coordinador administrativo y operativo </v>
          </cell>
        </row>
        <row r="251">
          <cell r="A251" t="str">
            <v>Crianza Amorosa 2022 - Ibague</v>
          </cell>
          <cell r="F251" t="str">
            <v>Ecopetrol Veredas AC01 - Equipo Humano</v>
          </cell>
        </row>
        <row r="252">
          <cell r="A252" t="str">
            <v>Crianza Amorosa 2022 - Tierralta</v>
          </cell>
          <cell r="F252" t="str">
            <v>Ecopetrol Veredas AC01 - Funcionamiento</v>
          </cell>
        </row>
        <row r="253">
          <cell r="A253" t="str">
            <v>Crianza Amorosa 2022 - Santa Martha</v>
          </cell>
          <cell r="F253" t="str">
            <v>Ecopetrol Veredas AC01 - Gastos Bancarios</v>
          </cell>
        </row>
        <row r="254">
          <cell r="A254" t="str">
            <v>Crianza Amorosa 2022 - Rioacha</v>
          </cell>
          <cell r="F254" t="str">
            <v>Ecopetrol Veredas AC01 - Modelo pedagógico Batuta</v>
          </cell>
        </row>
        <row r="255">
          <cell r="A255" t="str">
            <v>Crianza Amorosa 2022 - Apartadó</v>
          </cell>
          <cell r="F255" t="str">
            <v>Ecopetrol Veredas AC01 - Muestra musical</v>
          </cell>
        </row>
        <row r="256">
          <cell r="A256" t="str">
            <v>Crianza Amorosa 2022 - Istmina</v>
          </cell>
          <cell r="F256" t="str">
            <v xml:space="preserve">Embajada americana 2022 -  Gastos Personal  </v>
          </cell>
        </row>
        <row r="257">
          <cell r="A257" t="str">
            <v>Crianza Amorosa 2022 - Florencia</v>
          </cell>
          <cell r="F257" t="str">
            <v>Embajada americana 2022 - otros beneficios marginales</v>
          </cell>
        </row>
        <row r="258">
          <cell r="A258" t="str">
            <v>Ruta Cumbia y Músicas del Caribe RS 146-2022</v>
          </cell>
          <cell r="F258" t="str">
            <v>Embajada americana 2022 - Otros costos directos</v>
          </cell>
        </row>
        <row r="259">
          <cell r="A259" t="str">
            <v>Fortale Resolución No 0146 Gerencia Admón.</v>
          </cell>
          <cell r="F259" t="str">
            <v>Embajada americana 2022 - Suministros</v>
          </cell>
        </row>
        <row r="260">
          <cell r="A260" t="str">
            <v>Ecopetrol AC 01 (Veredas) 2021   - San Isidro de Chichimene (Sede Principal)</v>
          </cell>
          <cell r="F260" t="str">
            <v>Fondo Mixto de Sucre - Dotación</v>
          </cell>
        </row>
        <row r="261">
          <cell r="A261" t="str">
            <v>Ecopetrol AC 01 (Veredas) 2021  - Montebello</v>
          </cell>
          <cell r="F261" t="str">
            <v>Fondo Mixto de Sucre - Equipo Humano</v>
          </cell>
        </row>
        <row r="262">
          <cell r="A262" t="str">
            <v>Ecopetrol AC 01 (Veredas) 2021  - El Triunfo</v>
          </cell>
          <cell r="F262" t="str">
            <v>Fondo Mixto de Sucre - Funcionamiento</v>
          </cell>
        </row>
        <row r="263">
          <cell r="A263" t="str">
            <v>Ecopetrol AC 01 (Veredas) 2021  - Loma de Tigre</v>
          </cell>
          <cell r="F263" t="str">
            <v>Fondo Mixto de Sucre - Gastos administrativos</v>
          </cell>
        </row>
        <row r="264">
          <cell r="A264" t="str">
            <v>Ecopetrol AC 01 (Veredas) 2021  - Santa Rosa</v>
          </cell>
          <cell r="F264" t="str">
            <v>Fondo Mixto de Sucre - Seguimiento</v>
          </cell>
        </row>
        <row r="265">
          <cell r="A265" t="str">
            <v>Ecopetrol AC 01 (Veredas) 2021  - La Esmeralda</v>
          </cell>
          <cell r="F265" t="str">
            <v>Fund SURA Orquesta Libre de Quibdó 2022 - Dotación</v>
          </cell>
        </row>
        <row r="266">
          <cell r="A266" t="str">
            <v>Ecopetrol AC 01 (Veredas) 2021  - La Primavera</v>
          </cell>
          <cell r="F266" t="str">
            <v>Fund SURA Orquesta Libre de Quibdó 2022 - Formación / Equipo Humano</v>
          </cell>
        </row>
        <row r="267">
          <cell r="A267" t="str">
            <v>Ecopetrol AC 01 (Veredas) 2021  - Dinamarca</v>
          </cell>
          <cell r="F267" t="str">
            <v>Fund SURA Orquesta Libre de Quibdó 2022 - Funcionamiento</v>
          </cell>
        </row>
        <row r="268">
          <cell r="A268" t="str">
            <v>Ecopetrol AC 01 (Veredas) 2021  - San Jose de las Palomas</v>
          </cell>
          <cell r="F268" t="str">
            <v>Fund SURA Orquesta Libre de Quibdó 2022 - Gastos administración</v>
          </cell>
        </row>
        <row r="269">
          <cell r="A269" t="str">
            <v>Ecopetrol AC 01 (Veredas) 2021  - Quebradita</v>
          </cell>
          <cell r="F269" t="str">
            <v>Fund SURA Orquesta Libre de Quibdó 2022 - Residencia</v>
          </cell>
        </row>
        <row r="270">
          <cell r="A270" t="str">
            <v>Ecopetrol AC 01 (Veredas) 2021  - Caño Grande</v>
          </cell>
          <cell r="F270" t="str">
            <v>Funda Suramericana Como suena Colombia - Difusión (redes sociales, spotify, youtube)</v>
          </cell>
        </row>
        <row r="271">
          <cell r="A271" t="str">
            <v>Ecopetrol AC 01 (Veredas) 2021  - Sabanas del Rosario</v>
          </cell>
          <cell r="F271" t="str">
            <v>Funda Suramericana Como suena Colombia - Diseñador web</v>
          </cell>
        </row>
        <row r="272">
          <cell r="A272" t="str">
            <v>Ecopetrol AC 01 (Veredas) 2021  - Betania</v>
          </cell>
          <cell r="F272" t="str">
            <v>Funda Suramericana Como suena Colombia - Envío de los materiales a Belén los Andaquíes</v>
          </cell>
        </row>
        <row r="273">
          <cell r="A273" t="str">
            <v>Ecopetrol AC 01 (Veredas) 2021  - San Lorenzo</v>
          </cell>
          <cell r="F273" t="str">
            <v>Funda Suramericana Como suena Colombia - Locución para el podcast</v>
          </cell>
        </row>
        <row r="274">
          <cell r="A274" t="str">
            <v>Ecopetrol AC 01 (Veredas) 2021  - El Toro</v>
          </cell>
          <cell r="F274" t="str">
            <v>Funda Suramericana Como suena Colombia - Materiales para el proceso de creación</v>
          </cell>
        </row>
        <row r="275">
          <cell r="A275" t="str">
            <v>Ecopetrol AC 01 (Veredas) 2021  - Progreso</v>
          </cell>
          <cell r="F275" t="str">
            <v>Fundación Bancolombia 2022 /2023 -  Actividades Psicosociales</v>
          </cell>
        </row>
        <row r="276">
          <cell r="A276" t="str">
            <v>Ecopetrol AC 01 (Veredas) 2021  - Triunfo</v>
          </cell>
          <cell r="F276" t="str">
            <v>Fundación Bancolombia 2022 /2023 -  Conciertos</v>
          </cell>
        </row>
        <row r="277">
          <cell r="A277" t="str">
            <v>Ecopetrol AC 01 (Veredas) 2021  - San Jose del Turuy</v>
          </cell>
          <cell r="F277" t="str">
            <v>Fundación Bancolombia 2022 /2023 -  Dotación</v>
          </cell>
        </row>
        <row r="278">
          <cell r="A278" t="str">
            <v>Ecopetrol AC 01 (Veredas) 2021  - Violetas</v>
          </cell>
          <cell r="F278" t="str">
            <v>Fundación Bancolombia 2022 /2023 -  Formación / Equipo Humano</v>
          </cell>
        </row>
        <row r="279">
          <cell r="A279" t="str">
            <v>Ecopetrol AC 01 (Veredas) 2021  - El Encanto</v>
          </cell>
          <cell r="F279" t="str">
            <v>Fundación Bancolombia 2022 /2023 -  Funcionamiento</v>
          </cell>
        </row>
        <row r="280">
          <cell r="A280" t="str">
            <v>Ecopetrol AC 01 (Veredas) 2021  - Santa Ana</v>
          </cell>
          <cell r="F280" t="str">
            <v>Fundación Bancolombia 2022 /2023 -  Gastos administrativos y financieros</v>
          </cell>
        </row>
        <row r="281">
          <cell r="A281" t="str">
            <v>Ecopetrol AC 01 (Veredas) 2021  - Santa Barbara</v>
          </cell>
          <cell r="F281" t="str">
            <v>Fundación Bancolombia-Donación 2021-2022 - Actividades Psicosociales</v>
          </cell>
        </row>
        <row r="282">
          <cell r="A282" t="str">
            <v>Ecopetrol AC 01 (Veredas) 2021  - Altos de Pompeya</v>
          </cell>
          <cell r="F282" t="str">
            <v>Fundación Bancolombia-Donación 2021-2022 - Capacitación formación para el equipo</v>
          </cell>
        </row>
        <row r="283">
          <cell r="A283" t="str">
            <v>Ecopetrol AC 01 (Veredas) 2021  - Apiay (Sede Principal)</v>
          </cell>
          <cell r="F283" t="str">
            <v>Fundación Bancolombia-Donación 2021-2022 - Comunicaciones</v>
          </cell>
        </row>
        <row r="284">
          <cell r="A284" t="str">
            <v>Ecopetrol AC 01 (Veredas) 2021  - Gerencia Administrativa Ecopetrol</v>
          </cell>
          <cell r="F284" t="str">
            <v>Fundación Bancolombia-Donación 2021-2022 - Conciertos</v>
          </cell>
        </row>
        <row r="285">
          <cell r="A285" t="str">
            <v xml:space="preserve">Ecopetrol AC 01 (Veredas) 2021  - Fortalecimiento institucional </v>
          </cell>
          <cell r="F285" t="str">
            <v>Fundación Bancolombia-Donación 2021-2022 - Dotación</v>
          </cell>
        </row>
        <row r="286">
          <cell r="A286" t="str">
            <v xml:space="preserve">Ecopetrol AC 02 (Casanare) 2021 - Gerencia Admón </v>
          </cell>
          <cell r="F286" t="str">
            <v>Fundación Bancolombia-Donación 2021-2022 - Formación / Equipo Humano</v>
          </cell>
        </row>
        <row r="287">
          <cell r="A287" t="str">
            <v xml:space="preserve">Ecopetrol AC 02 (Casanare) 2021  - Fortalecimiento </v>
          </cell>
          <cell r="F287" t="str">
            <v>Fundación Bancolombia-Donación 2021-2022 - Funcionamiento</v>
          </cell>
        </row>
        <row r="288">
          <cell r="A288" t="str">
            <v>Ecopetrol AC 02 (Casanare) 2021  - Tauramena</v>
          </cell>
          <cell r="F288" t="str">
            <v>Fundación Bancolombia-Donación 2021-2022 - Gastos administrativos y financieros</v>
          </cell>
        </row>
        <row r="289">
          <cell r="A289" t="str">
            <v>Ecopetrol AC 02 (Casanare) 2021  - Aguazul</v>
          </cell>
          <cell r="F289" t="str">
            <v>Fundación Bancolombia-Donación 2021-2022 - Seguimiento al proyecto</v>
          </cell>
        </row>
        <row r="290">
          <cell r="A290" t="str">
            <v>Ecopetrol AC 02 (Casanare) 2021  - Yopal</v>
          </cell>
          <cell r="F290" t="str">
            <v>Fundación John Ramirez Moreno - Dotación de instrumentos sinfónicos</v>
          </cell>
        </row>
        <row r="291">
          <cell r="A291" t="str">
            <v>Ecopetrol AC 03 (Puerto Gaitán) 2021 - Gerencia Admón</v>
          </cell>
          <cell r="F291" t="str">
            <v xml:space="preserve">Min. Cultura Resol. 1950 / 2165 de  2021 / 0567 de 2022   - Arrendamientos y comodatos </v>
          </cell>
        </row>
        <row r="292">
          <cell r="A292" t="str">
            <v xml:space="preserve">Ecopetrol AC 03 (Puerto Gaitán) 2021- Fortalecimiento </v>
          </cell>
          <cell r="F292" t="str">
            <v>Min. Cultura Resol. 1950 / 2165 de  2021 / 0567 de 2022   - Componente  Línea de Formación  Remota</v>
          </cell>
        </row>
        <row r="293">
          <cell r="A293" t="str">
            <v xml:space="preserve">Ecopetrol AC 03 (Puerto Gaitán) 2021- Planadas </v>
          </cell>
          <cell r="F293" t="str">
            <v xml:space="preserve">Min. Cultura Resol. 1950 / 2165 de  2021 / 0567 de 2022   - Correo aéreo </v>
          </cell>
        </row>
        <row r="294">
          <cell r="A294" t="str">
            <v xml:space="preserve">Ecopetrol AC 03 (Puerto Gaitán) 2021- Puente Arimeda </v>
          </cell>
          <cell r="F294" t="str">
            <v>Min. Cultura Resol. 1950 / 2165 de  2021 / 0567 de 2022   - Divulgación y promoción</v>
          </cell>
        </row>
        <row r="295">
          <cell r="A295" t="str">
            <v>Ecopetrol AC 03 (Puerto Gaitán) 2021- Puerto Triunfo</v>
          </cell>
          <cell r="F295" t="str">
            <v>Min. Cultura Resol. 1950 / 2165 de  2021 / 0567 de 2022   - Dotación centros (instrumentos, computadores, muebles, extintores etc)</v>
          </cell>
        </row>
        <row r="296">
          <cell r="A296" t="str">
            <v>Ecopetrol AC 03 (Puerto Gaitán) 2021- Rubiales</v>
          </cell>
          <cell r="F296" t="str">
            <v>Min. Cultura Resol. 1950 / 2165 de  2021 / 0567 de 2022   - Fortalecimiento Institucional 1950 / 2165 de 2021</v>
          </cell>
        </row>
        <row r="297">
          <cell r="A297" t="str">
            <v>Ecopetrol AC 03 (Puerto Gaitán) 2021- San Miguel</v>
          </cell>
          <cell r="F297" t="str">
            <v xml:space="preserve">Min. Cultura Resol. 1950 / 2165 de  2021 / 0567 de 2022   - Gastos de caja menor </v>
          </cell>
        </row>
        <row r="298">
          <cell r="A298" t="str">
            <v>Ecopetrol AC 03 (Puerto Gaitán) 2021- San Pedro</v>
          </cell>
          <cell r="F298" t="str">
            <v>Min. Cultura Resol. 1950 / 2165 de  2021 / 0567 de 2022   - Gastos personal</v>
          </cell>
        </row>
        <row r="299">
          <cell r="A299" t="str">
            <v>Ecopetrol AC 03 (Puerto Gaitán) 2021- Santa Catalina</v>
          </cell>
          <cell r="F299" t="str">
            <v>Min. Cultura Resol. 1950 / 2165 de  2021 / 0567 de 2022   - Impuestos (Revisoría)</v>
          </cell>
        </row>
        <row r="300">
          <cell r="A300" t="str">
            <v>Ecopetrol AC 03 (Puerto Gaitán) 2021- Santa Helena</v>
          </cell>
          <cell r="F300" t="str">
            <v>Min. Cultura Resol. 1950 / 2165 de  2021 / 0567 de 2022   - Impuestos Legales-Gastos Bancarios (comisiones por traslados, pagos, ACH, cenit, consignaciones, pagos automáticos IVA, )</v>
          </cell>
        </row>
        <row r="301">
          <cell r="A301" t="str">
            <v>Ecopetrol AC 04 (Boyacá Cundinamarca) 2021 -2021 Gerencia Admón.</v>
          </cell>
          <cell r="F301" t="str">
            <v>Min. Cultura Resol. 1950 / 2165 de  2021 / 0567 de 2022   - Impuestos Predial y Renta</v>
          </cell>
        </row>
        <row r="302">
          <cell r="A302" t="str">
            <v>Ecopetrol AC 04 (Boyacá Cundinamarca) 2021 - Fortalecimiento</v>
          </cell>
          <cell r="F302" t="str">
            <v>Min. Cultura Resol. 1950 / 2165 de  2021 / 0567 de 2022   - Licencia de software (Apoteosys, nómina, Microsoft (renovación)</v>
          </cell>
        </row>
        <row r="303">
          <cell r="A303" t="str">
            <v>Ecopetrol AC 04 (Boyacá Cundinamarca) 2021- Medina</v>
          </cell>
          <cell r="F303" t="str">
            <v>Min. Cultura Resol. 1950 / 2165 de  2021 / 0567 de 2022   - Licencia SIGE y modificación</v>
          </cell>
        </row>
        <row r="304">
          <cell r="A304" t="str">
            <v>Ecopetrol AC 04 (Boyacá Cundinamarca) 2021- Ubalá</v>
          </cell>
          <cell r="F304" t="str">
            <v>Min. Cultura Resol. 1950 / 2165 de  2021 / 0567 de 2022   - Mantenimientos varios y adecuaciones de sedes, dotaciones centros (instrumentos, computadores, muebles, extintores etc.)</v>
          </cell>
        </row>
        <row r="305">
          <cell r="A305" t="str">
            <v>Ecopetrol AC 04 (Boyacá Cundinamarca) 2021- Santa María</v>
          </cell>
          <cell r="F305" t="str">
            <v xml:space="preserve">Min. Cultura Resol. 1950 / 2165 de  2021 / 0567 de 2022   - Modem, recarga e internet y celulares </v>
          </cell>
        </row>
        <row r="306">
          <cell r="A306" t="str">
            <v xml:space="preserve">Ecopetrol AC 05 (Acacias Guamal) 2021 - Gerencia Admón Acuerdo 05 (3044961) -2021 </v>
          </cell>
          <cell r="F306" t="str">
            <v>Min. Cultura Resol. 1950 / 2165 de  2021 / 0567 de 2022   - Papelería  , fotocopias e impresiones, elementos de cafetería y aseo</v>
          </cell>
        </row>
        <row r="307">
          <cell r="A307" t="str">
            <v>Ecopetrol AC 05 (Acacias Guamal) 2021 - Fortalecimiento Acuerdo 05 (3044961) -2021</v>
          </cell>
          <cell r="F307" t="str">
            <v xml:space="preserve">Min. Cultura Resol. 1950 / 2165 de  2021 / 0567 de 2022   - Refrigerios, logistica y transportes  para conciertos </v>
          </cell>
        </row>
        <row r="308">
          <cell r="A308" t="str">
            <v>Ecopetrol AC 05 (Acacias Guamal) 2021 - Montelíbano- Acacias Ecopetrol Ac No 5</v>
          </cell>
          <cell r="F308" t="str">
            <v>Min. Cultura Resol. 1950 / 2165 de  2021 / 0567 de 2022   - Refrigerios, materiales y logística para actividades trabajo psicosocial</v>
          </cell>
        </row>
        <row r="309">
          <cell r="A309" t="str">
            <v>Ecopetrol AC 05 (Acacias Guamal) 2021 - Montecristo-Guamal Ecopetrol Ac No 5</v>
          </cell>
          <cell r="F309" t="str">
            <v>Min. Cultura Resol. 1950 / 2165 de  2021 / 0567 de 2022   - Seguros</v>
          </cell>
        </row>
        <row r="310">
          <cell r="A310" t="str">
            <v>Ecopetrol AC 05 (Acacias Guamal) 2021 - Pio XII- Guamal Ecopetrol Ac No 5</v>
          </cell>
          <cell r="F310" t="str">
            <v>Min. Cultura Resol. 1950 / 2165 de  2021 / 0567 de 2022   - Servicios Generales</v>
          </cell>
        </row>
        <row r="311">
          <cell r="A311" t="str">
            <v>Ecopetrol AC 06 COCREA (Fronteras) -Gerencia Admón (3046824)</v>
          </cell>
          <cell r="F311" t="str">
            <v>Min. Cultura Resol. 1950 / 2165 de  2021 / 0567 de 2022   - Servicios públicos</v>
          </cell>
        </row>
        <row r="312">
          <cell r="A312" t="str">
            <v>Ecopetrol AC 06 COCREA (Fronteras) -Fortalecimiento (3046824)</v>
          </cell>
          <cell r="F312" t="str">
            <v>Min. Cultura Resol. 1950 / 2165 de  2021 / 0567 de 2022   - Transporte de alumnos</v>
          </cell>
        </row>
        <row r="313">
          <cell r="A313" t="str">
            <v xml:space="preserve">Ecopetrol AC 06 COCREA (Fronteras) -Dirección académica </v>
          </cell>
          <cell r="F313" t="str">
            <v>Min. Cultura Resol. 1950 / 2165 de  2021 / 0567 de 2022   - Transporte de implementos (Carga implementos )</v>
          </cell>
        </row>
        <row r="314">
          <cell r="A314" t="str">
            <v>Ecopetrol AC 06 COCREA (Fronteras) -Leticia</v>
          </cell>
          <cell r="F314" t="str">
            <v>Min. Cultura Resol. 1950 / 2165 de  2021 / 0567 de 2022   - Transporte docentes y coordinadores</v>
          </cell>
        </row>
        <row r="315">
          <cell r="A315" t="str">
            <v>Ecopetrol AC 06 COCREA (Fronteras) -Batuta Unguía</v>
          </cell>
          <cell r="F315" t="str">
            <v>Min. Cultura Resol. 1950 / 2165 de  2021 / 0567 de 2022   - Transporte y alojamiento para seguimiento</v>
          </cell>
        </row>
        <row r="316">
          <cell r="A316" t="str">
            <v>Ecopetrol AC 06 COCREA (Fronteras) -Batuta Riosucio</v>
          </cell>
          <cell r="F316" t="str">
            <v>Min. Cultura Resol. 1950 / 2165 de  2021 / 0567 de 2022   - Transporte, alojamiento, logística y materiales para capacitación</v>
          </cell>
        </row>
        <row r="317">
          <cell r="A317" t="str">
            <v>Ecopetrol AC 06 COCREA (Fronteras) -Agustín Codazzi</v>
          </cell>
          <cell r="F317" t="str">
            <v>Min. Cultura Resol. 1950 / 2165 de  2021 / 0567 de 2022   - Vigilancia y alarmas</v>
          </cell>
        </row>
        <row r="318">
          <cell r="A318" t="str">
            <v>Ecopetrol AC 06 COCREA (Fronteras) -Sinfónico Maicao</v>
          </cell>
          <cell r="F318" t="str">
            <v>Minera de cobre Quebradona 2022 -Capacitación</v>
          </cell>
        </row>
        <row r="319">
          <cell r="A319" t="str">
            <v>Ecopetrol AC 06 COCREA (Fronteras) -Ipiales Rumichaca</v>
          </cell>
          <cell r="F319" t="str">
            <v xml:space="preserve">Minera de cobre Quebradona 2022 -Comunicaciones </v>
          </cell>
        </row>
        <row r="320">
          <cell r="A320" t="str">
            <v>Ecopetrol AC 06 COCREA (Fronteras) -Tumaco</v>
          </cell>
          <cell r="F320" t="str">
            <v>Minera de cobre Quebradona 2022 -Formación / Equipo Humano Presencial (2022)</v>
          </cell>
        </row>
        <row r="321">
          <cell r="A321" t="str">
            <v>Ecopetrol AC 06 COCREA (Fronteras) -Puerto Asís</v>
          </cell>
          <cell r="F321" t="str">
            <v>Minera de cobre Quebradona 2022 -Funcionamiento</v>
          </cell>
        </row>
        <row r="322">
          <cell r="A322" t="str">
            <v>Ecopetrol AC 06 COCREA (Fronteras) -Puerto Leguízamo</v>
          </cell>
          <cell r="F322" t="str">
            <v>Minera de cobre Quebradona 2022 -Muestra Artística (concierto)</v>
          </cell>
        </row>
        <row r="323">
          <cell r="A323" t="str">
            <v>Ecopetrol AC 06 COCREA (Fronteras) -Arauca</v>
          </cell>
          <cell r="F323" t="str">
            <v>Minera de cobre Quebradona 2022 -Muestra pedagógica</v>
          </cell>
        </row>
        <row r="324">
          <cell r="A324" t="str">
            <v>Ecopetrol AC 06 COCREA (Fronteras) -Villa del Rosario</v>
          </cell>
          <cell r="F324" t="str">
            <v>Minera de cobre Quebradona 2022 -Operación del proyecto</v>
          </cell>
        </row>
        <row r="325">
          <cell r="A325" t="str">
            <v>Ecopetrol AC 06 COCREA (Fronteras) -Cúcuta</v>
          </cell>
          <cell r="F325" t="str">
            <v>Minera Quebradona / Jericó  2022 - Capacitación</v>
          </cell>
        </row>
        <row r="326">
          <cell r="A326" t="str">
            <v>Ecopetrol AC 06 COCREA (Fronteras) -Los Patios</v>
          </cell>
          <cell r="F326" t="str">
            <v xml:space="preserve">Minera Quebradona / Jericó  2022 - Comunicaciones </v>
          </cell>
        </row>
        <row r="327">
          <cell r="A327" t="str">
            <v>Ecopetrol AC 06 COCREA (Fronteras) -Puerto Carreño</v>
          </cell>
          <cell r="F327" t="str">
            <v>Minera Quebradona / Jericó  2022 - Dotación</v>
          </cell>
        </row>
        <row r="328">
          <cell r="A328" t="str">
            <v>Fundación Suramericana - Como suena Colombia</v>
          </cell>
          <cell r="F328" t="str">
            <v>Minera Quebradona / Jericó  2022 - Formación / Equipo Humano Presencial (2022)</v>
          </cell>
        </row>
        <row r="329">
          <cell r="A329" t="str">
            <v>Fundación Suramericana -Fortalecimiento</v>
          </cell>
          <cell r="F329" t="str">
            <v>Minera Quebradona / Jericó  2022 - Funcionamiento</v>
          </cell>
        </row>
        <row r="330">
          <cell r="A330" t="str">
            <v>Fundacion Bancolombia 2021 /2022 - Carepa</v>
          </cell>
          <cell r="F330" t="str">
            <v>Minera Quebradona / Jericó  2022 - Muestra Artística (concierto)</v>
          </cell>
        </row>
        <row r="331">
          <cell r="A331" t="str">
            <v xml:space="preserve">Fundacion Bancolombia 2021 /2022 -Fortalecimiento </v>
          </cell>
          <cell r="F331" t="str">
            <v>Minera Quebradona / Jericó  2022 - Muestra pedagógica</v>
          </cell>
        </row>
        <row r="332">
          <cell r="A332" t="str">
            <v>Funda Suramericana 2022-Orquesta Libre d</v>
          </cell>
          <cell r="F332" t="str">
            <v>Minera Quebradona / Jericó  2022 - Operación del proyecto</v>
          </cell>
        </row>
        <row r="333">
          <cell r="A333" t="str">
            <v>Funda Suramericana 2022-Fortalecimiento</v>
          </cell>
          <cell r="F333" t="str">
            <v>Minera Quebradona / Jericó  2022 - Seguimiento al proyecto</v>
          </cell>
        </row>
        <row r="334">
          <cell r="A334" t="str">
            <v>Fundación Bancolombia 2022-2023 Carepa</v>
          </cell>
          <cell r="F334" t="str">
            <v xml:space="preserve">Ministerio Resolución pacifico -  Gastos Personal  </v>
          </cell>
        </row>
        <row r="335">
          <cell r="A335" t="str">
            <v>Fortalecimiento Bancolombia-2022-2023</v>
          </cell>
          <cell r="F335" t="str">
            <v xml:space="preserve">Ministerio Resolución pacifico - Caja menor  </v>
          </cell>
        </row>
        <row r="336">
          <cell r="A336" t="str">
            <v>OFB 150 -  Convenio de Asociación0 de 2021</v>
          </cell>
          <cell r="F336" t="str">
            <v xml:space="preserve">Ministerio Resolución pacifico - Conciertos  </v>
          </cell>
        </row>
        <row r="337">
          <cell r="A337" t="str">
            <v>OFB 150 - Fortalecimiento-Conv de asociación N°150 de 2021</v>
          </cell>
          <cell r="F337" t="str">
            <v xml:space="preserve">Ministerio Resolución pacifico - Proyectos Especiales (Circulación y talleres musicales)  </v>
          </cell>
        </row>
        <row r="338">
          <cell r="A338" t="str">
            <v>OFB 150 - Secretaria</v>
          </cell>
          <cell r="F338" t="str">
            <v xml:space="preserve">Ministerio Resolución pacifico - Seguimiento  </v>
          </cell>
        </row>
        <row r="339">
          <cell r="A339" t="str">
            <v>OFB 150 - Fortalecimiento Secretaria</v>
          </cell>
          <cell r="F339" t="str">
            <v>Proyecto Disney / Encanto  2022 -Bioseguridad</v>
          </cell>
        </row>
        <row r="340">
          <cell r="A340" t="str">
            <v>Conv de Asociación  OFB  N°153 de 2022</v>
          </cell>
          <cell r="F340" t="str">
            <v>Proyecto Disney / Encanto  2022 -Comunicaciones</v>
          </cell>
        </row>
        <row r="341">
          <cell r="A341" t="str">
            <v>Fortalecimiento-Conv de asociación N°153 de 2022</v>
          </cell>
          <cell r="F341" t="str">
            <v>Proyecto Disney / Encanto  2022 -Conciertos, dotación y productos</v>
          </cell>
        </row>
        <row r="342">
          <cell r="A342" t="str">
            <v>Conv  OFB  N°153 de 2022-Secretaria</v>
          </cell>
          <cell r="F342" t="str">
            <v>Proyecto Disney / Encanto  2022 -Equipo Humano/ docentes</v>
          </cell>
        </row>
        <row r="343">
          <cell r="A343" t="str">
            <v>Jericó-Cantar y Tocar con Batuta-2022</v>
          </cell>
          <cell r="F343" t="str">
            <v>Proyecto Disney / Encanto  2022 -Funcionamiento sedes</v>
          </cell>
        </row>
        <row r="344">
          <cell r="A344" t="str">
            <v>Jericó-Cantar y Tocar con Batuta-2022</v>
          </cell>
          <cell r="F344" t="str">
            <v>Proyecto Disney / Encanto  2022 -Gastos administrativos y financieros</v>
          </cell>
        </row>
        <row r="345">
          <cell r="A345" t="str">
            <v>Fortalecimiento-Jericó-2022</v>
          </cell>
          <cell r="F345" t="str">
            <v>Proyecto Disney / Encanto  2022 -Investigación-Creación</v>
          </cell>
        </row>
        <row r="346">
          <cell r="A346" t="str">
            <v>Fortalecimiento-Jericó-2022</v>
          </cell>
          <cell r="F346" t="str">
            <v>Resol 0146 de 2022 Ruta de la Cumbia - Gastos administrativos</v>
          </cell>
        </row>
        <row r="347">
          <cell r="A347" t="str">
            <v>Localidad de Suba  2021 -  CI (64126)</v>
          </cell>
          <cell r="F347" t="str">
            <v>Resol 0146 de 2022 Ruta de la Cumbia - Logística, transporte, hospedaje y alimentación</v>
          </cell>
        </row>
        <row r="348">
          <cell r="A348" t="str">
            <v>Localidad de Suba 2021 - Fortalecimiento CI</v>
          </cell>
          <cell r="F348" t="str">
            <v>Resol 0146 de 2022 Ruta de la Cumbia - Pago a Artistas</v>
          </cell>
        </row>
        <row r="349">
          <cell r="A349" t="str">
            <v>Colsubsidio 2021 cajita de música y sueños</v>
          </cell>
          <cell r="F349" t="str">
            <v>Resol 0146 de 2022 Ruta de la Cumbia - Pagos de Reconocimiento Simbólico</v>
          </cell>
        </row>
        <row r="350">
          <cell r="A350" t="str">
            <v>Ecodiesel-Barrancabermeja Conv No 553-2022</v>
          </cell>
          <cell r="F350" t="str">
            <v>Resol 0146 de 2022 Ruta de la Cumbia - Producción técnica del evento (sonido, streaming, producción)</v>
          </cell>
        </row>
        <row r="351">
          <cell r="A351" t="str">
            <v>Ecodiesel-Fortalecimi- Conv No 553-2022</v>
          </cell>
          <cell r="F351" t="str">
            <v>Taller Palace Proyects Peoples -Taller Far Apart - Gastos Taller</v>
          </cell>
        </row>
        <row r="352">
          <cell r="A352" t="str">
            <v>Donación Mineros 2021 / 2022 - El Bagre</v>
          </cell>
          <cell r="F352" t="str">
            <v>Tecnocentro No SP2201-2022 ( febrero a marzo 2022) - Formación / Equipo Humano</v>
          </cell>
        </row>
        <row r="353">
          <cell r="A353" t="str">
            <v>Donación Mineros 2021 / 2022 - Fortalecimiento</v>
          </cell>
          <cell r="F353" t="str">
            <v>Voces de Reconciliación e Igualdad en Colombia 2022 - Coordinación administrativa y operativa</v>
          </cell>
        </row>
        <row r="354">
          <cell r="A354" t="str">
            <v>Donación Mineros 2022 -2023 El Bagre</v>
          </cell>
          <cell r="F354" t="str">
            <v>Voces de Reconciliación e Igualdad en Colombia 2022 - Director Academico</v>
          </cell>
        </row>
        <row r="355">
          <cell r="A355" t="str">
            <v>Fortalecimiento Mineros 2022-2023</v>
          </cell>
          <cell r="F355" t="str">
            <v>Voces de Reconciliación e Igualdad en Colombia 2022 - Papelería y otros gastos de caja menor</v>
          </cell>
        </row>
        <row r="356">
          <cell r="A356" t="str">
            <v>BID- Corporación Amazonas</v>
          </cell>
          <cell r="F356" t="str">
            <v>Voces de Reconciliación e Igualdad en Colombia 2022 - profesional psicosocial</v>
          </cell>
        </row>
        <row r="357">
          <cell r="A357" t="str">
            <v>BID -Asociación de orquestas sinfónicas del Perú</v>
          </cell>
          <cell r="F357" t="str">
            <v>Voces de Reconciliación e Igualdad en Colombia 2022 - Profesor de musica</v>
          </cell>
        </row>
        <row r="358">
          <cell r="A358" t="str">
            <v>BID - Gerencia Administrativa</v>
          </cell>
        </row>
        <row r="359">
          <cell r="A359" t="str">
            <v>BID - Fortalecimiento</v>
          </cell>
        </row>
        <row r="360">
          <cell r="A360" t="str">
            <v>Fundación John Ramírez - Villa del Rosario FJRM-2022</v>
          </cell>
        </row>
        <row r="361">
          <cell r="A361" t="str">
            <v>Fundación John Ramírez - Fortalecimiento FJRM</v>
          </cell>
        </row>
        <row r="362">
          <cell r="A362" t="str">
            <v>Orquesta Estacional - Sincelejo</v>
          </cell>
        </row>
        <row r="363">
          <cell r="A363" t="str">
            <v>Fortalecimiento Institucional 10-01-07-2022</v>
          </cell>
        </row>
        <row r="364">
          <cell r="A364" t="str">
            <v>Formación Coral - San Onofre</v>
          </cell>
        </row>
        <row r="365">
          <cell r="A365" t="str">
            <v>Formación Instrumental - Tolú</v>
          </cell>
        </row>
        <row r="366">
          <cell r="A366" t="str">
            <v>Bolivar Davivienda - Convenio de Cooperación (Lutieres)2019-2023</v>
          </cell>
        </row>
        <row r="367">
          <cell r="A367" t="str">
            <v>Tecnocentro - SP 2201/ 2022</v>
          </cell>
        </row>
        <row r="368">
          <cell r="A368" t="str">
            <v>Amerisur 2022-Puerto Asís</v>
          </cell>
        </row>
        <row r="369">
          <cell r="A369" t="str">
            <v>Amerisur 2022 - Fortalecimiento</v>
          </cell>
        </row>
        <row r="370">
          <cell r="A370" t="str">
            <v>Concierto de los confines-2022</v>
          </cell>
        </row>
        <row r="371">
          <cell r="A371" t="str">
            <v>Embajada del Peru</v>
          </cell>
        </row>
        <row r="372">
          <cell r="A372" t="str">
            <v>Confines otros recursos 2022</v>
          </cell>
        </row>
        <row r="373">
          <cell r="A373" t="str">
            <v>Embajada americana 2021 /2023 - Voces de empoderamiento</v>
          </cell>
        </row>
        <row r="374">
          <cell r="A374" t="str">
            <v>Embajada americana 2021 /2023 - Fortalecimiento</v>
          </cell>
        </row>
        <row r="375">
          <cell r="A375" t="str">
            <v>Conv. Asoc 006 - 2022 -Munici Agustín Codazzi</v>
          </cell>
        </row>
        <row r="376">
          <cell r="A376" t="str">
            <v>Conv. 006 - 2022 -Fortalecimiento Agustín Codazzi</v>
          </cell>
        </row>
        <row r="377">
          <cell r="A377" t="str">
            <v>Alcaldía de Ibague convenio No 1514 2021 - Municipio de Ibague</v>
          </cell>
        </row>
        <row r="378">
          <cell r="A378" t="str">
            <v>Alcaldía de Ibague convenio No 1514 2021 -Fortalecimiento Institucional</v>
          </cell>
        </row>
        <row r="456">
          <cell r="A456">
            <v>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iciembre"/>
      <sheetName val="Base Datos Inventarios"/>
      <sheetName val="Profe Fabian Monroy"/>
      <sheetName val="Informe Proceso Contratacion"/>
      <sheetName val="Entrega Cttos Jul - Occidente"/>
      <sheetName val="Entrega Contratos Reg Norte"/>
      <sheetName val="Entrega Contratos Ger Bogota"/>
      <sheetName val="Entrega Contratos Reg Oriente"/>
      <sheetName val="Tabla Categorias Profes"/>
      <sheetName val="Tabla Categorias Coordinadores"/>
      <sheetName val="Tabla Categorias"/>
      <sheetName val="Tablas"/>
      <sheetName val="Practicantes Terapia Ocupaciona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 xml:space="preserve"> CATEGORIA</v>
          </cell>
          <cell r="B1" t="str">
            <v>VALOR HORA LABORAL</v>
          </cell>
          <cell r="C1" t="str">
            <v>VALOR HORA PRESTACION</v>
          </cell>
        </row>
        <row r="2">
          <cell r="A2">
            <v>1</v>
          </cell>
          <cell r="B2">
            <v>11607</v>
          </cell>
          <cell r="C2">
            <v>13926</v>
          </cell>
        </row>
        <row r="3">
          <cell r="A3">
            <v>2</v>
          </cell>
          <cell r="B3">
            <v>13344</v>
          </cell>
          <cell r="C3">
            <v>16006</v>
          </cell>
        </row>
        <row r="4">
          <cell r="A4">
            <v>3</v>
          </cell>
          <cell r="B4">
            <v>15060</v>
          </cell>
          <cell r="C4">
            <v>18138</v>
          </cell>
        </row>
        <row r="5">
          <cell r="A5">
            <v>4</v>
          </cell>
          <cell r="B5">
            <v>17660</v>
          </cell>
          <cell r="C5">
            <v>21216</v>
          </cell>
        </row>
        <row r="6">
          <cell r="A6">
            <v>5</v>
          </cell>
          <cell r="B6">
            <v>20260</v>
          </cell>
          <cell r="C6">
            <v>24399</v>
          </cell>
        </row>
        <row r="7">
          <cell r="A7" t="str">
            <v>Batub.</v>
          </cell>
          <cell r="B7">
            <v>16125</v>
          </cell>
          <cell r="C7">
            <v>20156</v>
          </cell>
        </row>
        <row r="8">
          <cell r="A8" t="str">
            <v>Orq Bta</v>
          </cell>
          <cell r="B8">
            <v>21216</v>
          </cell>
          <cell r="C8">
            <v>23338</v>
          </cell>
        </row>
        <row r="9">
          <cell r="A9" t="str">
            <v>N.A.</v>
          </cell>
          <cell r="B9" t="str">
            <v>N.A.</v>
          </cell>
          <cell r="C9" t="str">
            <v>N.A.</v>
          </cell>
        </row>
      </sheetData>
      <sheetData sheetId="11">
        <row r="1">
          <cell r="F1" t="str">
            <v xml:space="preserve"> Abejorral</v>
          </cell>
          <cell r="J1" t="str">
            <v>Analista Finaciera</v>
          </cell>
        </row>
        <row r="2">
          <cell r="F2" t="str">
            <v xml:space="preserve"> Abrego</v>
          </cell>
          <cell r="J2" t="str">
            <v>Aprendiz Lutheria</v>
          </cell>
        </row>
        <row r="3">
          <cell r="F3" t="str">
            <v xml:space="preserve"> Abriaqui</v>
          </cell>
          <cell r="J3" t="str">
            <v>Aprendiz Sena</v>
          </cell>
        </row>
        <row r="4">
          <cell r="F4" t="str">
            <v xml:space="preserve"> Acacias</v>
          </cell>
          <cell r="J4" t="str">
            <v>Asesor Academico Externo y Director Invitado Permanente</v>
          </cell>
        </row>
        <row r="5">
          <cell r="F5" t="str">
            <v xml:space="preserve"> Acandi</v>
          </cell>
          <cell r="J5" t="str">
            <v>Asistente Administrativa Gerencia Regional</v>
          </cell>
        </row>
        <row r="6">
          <cell r="F6" t="str">
            <v xml:space="preserve"> Acevedo</v>
          </cell>
          <cell r="J6" t="str">
            <v>Asistente Administrativo (a)</v>
          </cell>
        </row>
        <row r="7">
          <cell r="F7" t="str">
            <v xml:space="preserve"> Achi</v>
          </cell>
          <cell r="J7" t="str">
            <v>Asistente Contable</v>
          </cell>
        </row>
        <row r="8">
          <cell r="F8" t="str">
            <v xml:space="preserve"> Agrado</v>
          </cell>
          <cell r="J8" t="str">
            <v>Asistente Convenio Gerencia Regional</v>
          </cell>
        </row>
        <row r="9">
          <cell r="F9" t="str">
            <v xml:space="preserve"> Agua De Dios</v>
          </cell>
          <cell r="J9" t="str">
            <v>Asistente Coordinacion Administrativa</v>
          </cell>
        </row>
        <row r="10">
          <cell r="F10" t="str">
            <v xml:space="preserve"> Aguachica</v>
          </cell>
          <cell r="J10" t="str">
            <v>Asistente Coordinacion Musical Programas Estimulacion Transicion Discapacidad Niños Ninas y Adolescentes</v>
          </cell>
        </row>
        <row r="11">
          <cell r="F11" t="str">
            <v xml:space="preserve"> Aguada</v>
          </cell>
          <cell r="J11" t="str">
            <v>Asistente de Archivo</v>
          </cell>
        </row>
        <row r="12">
          <cell r="F12" t="str">
            <v xml:space="preserve"> Aguadas</v>
          </cell>
          <cell r="J12" t="str">
            <v>Asistente de Bodega</v>
          </cell>
        </row>
        <row r="13">
          <cell r="F13" t="str">
            <v xml:space="preserve"> Aguazul</v>
          </cell>
          <cell r="J13" t="str">
            <v>Asistente de Compras</v>
          </cell>
        </row>
        <row r="14">
          <cell r="F14" t="str">
            <v xml:space="preserve"> Agustin Codazzi</v>
          </cell>
          <cell r="J14" t="str">
            <v>Asistente de la Direccion de Planeacion e Informacion</v>
          </cell>
        </row>
        <row r="15">
          <cell r="F15" t="str">
            <v xml:space="preserve"> Aipe</v>
          </cell>
          <cell r="J15" t="str">
            <v>Asistente de Nomina</v>
          </cell>
        </row>
        <row r="16">
          <cell r="F16" t="str">
            <v xml:space="preserve"> Alban</v>
          </cell>
          <cell r="J16" t="str">
            <v>Asistente de Proyectos</v>
          </cell>
        </row>
        <row r="17">
          <cell r="F17" t="str">
            <v xml:space="preserve"> Alban</v>
          </cell>
          <cell r="J17" t="str">
            <v>Asistente de Recursos Fisicos e Infraestructura</v>
          </cell>
        </row>
        <row r="18">
          <cell r="F18" t="str">
            <v xml:space="preserve"> Albania</v>
          </cell>
          <cell r="J18" t="str">
            <v>Asistente de Sistemas</v>
          </cell>
        </row>
        <row r="19">
          <cell r="F19" t="str">
            <v xml:space="preserve"> Albania</v>
          </cell>
          <cell r="J19" t="str">
            <v>Asistente Direccion Academica</v>
          </cell>
        </row>
        <row r="20">
          <cell r="F20" t="str">
            <v xml:space="preserve"> Albania</v>
          </cell>
          <cell r="J20" t="str">
            <v>Asistente Diseño Grafico</v>
          </cell>
        </row>
        <row r="21">
          <cell r="F21" t="str">
            <v xml:space="preserve"> Alcala</v>
          </cell>
          <cell r="J21" t="str">
            <v>Asistente Financiera</v>
          </cell>
        </row>
        <row r="22">
          <cell r="F22" t="str">
            <v xml:space="preserve"> Aldana</v>
          </cell>
          <cell r="J22" t="str">
            <v>Asistente Gerencia Regional</v>
          </cell>
        </row>
        <row r="23">
          <cell r="F23" t="str">
            <v xml:space="preserve"> Alejandria</v>
          </cell>
          <cell r="J23" t="str">
            <v>Asistente Gestión Humana</v>
          </cell>
        </row>
        <row r="24">
          <cell r="F24" t="str">
            <v xml:space="preserve"> Algarrobo</v>
          </cell>
          <cell r="J24" t="str">
            <v>Asistente Musical Dpto Orquestas y Emsambles</v>
          </cell>
        </row>
        <row r="25">
          <cell r="F25" t="str">
            <v xml:space="preserve"> Algeciras</v>
          </cell>
          <cell r="J25" t="str">
            <v>Asistente Profesional Biblioteca</v>
          </cell>
        </row>
        <row r="26">
          <cell r="F26" t="str">
            <v xml:space="preserve"> Almaguer</v>
          </cell>
          <cell r="J26" t="str">
            <v>Asistente Profesional Jurídica y de Presidencia</v>
          </cell>
        </row>
        <row r="27">
          <cell r="F27" t="str">
            <v xml:space="preserve"> Almeida</v>
          </cell>
          <cell r="J27" t="str">
            <v>Asistente Profesional Produccion</v>
          </cell>
        </row>
        <row r="28">
          <cell r="F28" t="str">
            <v xml:space="preserve"> Alpujarra</v>
          </cell>
          <cell r="J28" t="str">
            <v>Asistente Tecnica</v>
          </cell>
        </row>
        <row r="29">
          <cell r="F29" t="str">
            <v xml:space="preserve"> Altamira</v>
          </cell>
          <cell r="J29" t="str">
            <v>Auxiliar Administrativo (a)</v>
          </cell>
        </row>
        <row r="30">
          <cell r="F30" t="str">
            <v xml:space="preserve"> Alto Baudo (Pie De Pato)</v>
          </cell>
          <cell r="J30" t="str">
            <v>Auxiliar Contable</v>
          </cell>
        </row>
        <row r="31">
          <cell r="F31" t="str">
            <v xml:space="preserve"> Altos Del Rosario</v>
          </cell>
          <cell r="J31" t="str">
            <v>Auxiliar de Bodega</v>
          </cell>
        </row>
        <row r="32">
          <cell r="F32" t="str">
            <v xml:space="preserve"> Alvarado</v>
          </cell>
          <cell r="J32" t="str">
            <v>Auxiliar de Servicios Generales</v>
          </cell>
        </row>
        <row r="33">
          <cell r="F33" t="str">
            <v xml:space="preserve"> Amaga</v>
          </cell>
          <cell r="J33" t="str">
            <v>Contadora</v>
          </cell>
        </row>
        <row r="34">
          <cell r="F34" t="str">
            <v xml:space="preserve"> Amalfi</v>
          </cell>
          <cell r="J34" t="str">
            <v>Coordinador (a) Administrativo Centro Orquestal</v>
          </cell>
        </row>
        <row r="35">
          <cell r="F35" t="str">
            <v xml:space="preserve"> Ambalema</v>
          </cell>
          <cell r="J35" t="str">
            <v>Coordinador (a) Departamental</v>
          </cell>
        </row>
        <row r="36">
          <cell r="F36" t="str">
            <v xml:space="preserve"> Anapoima</v>
          </cell>
          <cell r="J36" t="str">
            <v>Coordinador (a) Musical</v>
          </cell>
        </row>
        <row r="37">
          <cell r="F37" t="str">
            <v xml:space="preserve"> Ancuya</v>
          </cell>
          <cell r="J37" t="str">
            <v>Coordinador (a) Musical y Luthier</v>
          </cell>
        </row>
        <row r="38">
          <cell r="F38" t="str">
            <v xml:space="preserve"> Andalucia</v>
          </cell>
          <cell r="J38" t="str">
            <v>Coordinador (a) Musical y Profesor (a) Centro Orquestal</v>
          </cell>
        </row>
        <row r="39">
          <cell r="F39" t="str">
            <v xml:space="preserve"> Andes</v>
          </cell>
          <cell r="J39" t="str">
            <v>Coordinador de Comunicaciones</v>
          </cell>
        </row>
        <row r="40">
          <cell r="F40" t="str">
            <v xml:space="preserve"> Angelopolis</v>
          </cell>
          <cell r="J40" t="str">
            <v>Coordinador Musical Bogota</v>
          </cell>
        </row>
        <row r="41">
          <cell r="F41" t="str">
            <v xml:space="preserve"> Angostura</v>
          </cell>
          <cell r="J41" t="str">
            <v>Coordinador Musical Regional Norte</v>
          </cell>
        </row>
        <row r="42">
          <cell r="F42" t="str">
            <v xml:space="preserve"> Anolaima</v>
          </cell>
          <cell r="J42" t="str">
            <v>Coordinador Musical Regional Occidente</v>
          </cell>
        </row>
        <row r="43">
          <cell r="F43" t="str">
            <v xml:space="preserve"> Anori</v>
          </cell>
          <cell r="J43" t="str">
            <v>Coordinador Musical Regional Oriente</v>
          </cell>
        </row>
        <row r="44">
          <cell r="F44" t="str">
            <v xml:space="preserve"> Anserma</v>
          </cell>
          <cell r="J44" t="str">
            <v>Coordinador Nacional de Docencia</v>
          </cell>
        </row>
        <row r="45">
          <cell r="F45" t="str">
            <v xml:space="preserve"> Ansermanuevo</v>
          </cell>
          <cell r="J45" t="str">
            <v>Coordinadora de Gestión Social</v>
          </cell>
        </row>
        <row r="46">
          <cell r="F46" t="str">
            <v xml:space="preserve"> Antioquia</v>
          </cell>
          <cell r="J46" t="str">
            <v>Coordinadora de Proyectos Productivos</v>
          </cell>
        </row>
        <row r="47">
          <cell r="F47" t="str">
            <v xml:space="preserve"> Anza</v>
          </cell>
          <cell r="J47" t="str">
            <v>Coordinadora Docencia</v>
          </cell>
        </row>
        <row r="48">
          <cell r="F48" t="str">
            <v xml:space="preserve"> Anzoategui</v>
          </cell>
          <cell r="J48" t="str">
            <v>Coordinadora Informacion y Planeacion</v>
          </cell>
        </row>
        <row r="49">
          <cell r="F49" t="str">
            <v xml:space="preserve"> Apartado</v>
          </cell>
          <cell r="J49" t="str">
            <v>Coordinadora Logistica Dotacion y Compra Instrumentos</v>
          </cell>
        </row>
        <row r="50">
          <cell r="F50" t="str">
            <v xml:space="preserve"> Apia</v>
          </cell>
          <cell r="J50" t="str">
            <v>Coordinadora Nacional de Preorquestas y Coros</v>
          </cell>
        </row>
        <row r="51">
          <cell r="F51" t="str">
            <v xml:space="preserve"> Aquitania</v>
          </cell>
          <cell r="J51" t="str">
            <v>Coordinadora Recursos Fisicos</v>
          </cell>
        </row>
        <row r="52">
          <cell r="F52" t="str">
            <v xml:space="preserve"> Aracataca</v>
          </cell>
          <cell r="J52" t="str">
            <v>Director Académico</v>
          </cell>
        </row>
        <row r="53">
          <cell r="F53" t="str">
            <v xml:space="preserve"> Aranzazu</v>
          </cell>
          <cell r="J53" t="str">
            <v>Director Dpto Orquestas y Emsambles</v>
          </cell>
        </row>
        <row r="54">
          <cell r="F54" t="str">
            <v xml:space="preserve"> Aratoca</v>
          </cell>
          <cell r="J54" t="str">
            <v>Director Dpto Produccion Biblioteca y Publicaciones</v>
          </cell>
        </row>
        <row r="55">
          <cell r="F55" t="str">
            <v xml:space="preserve"> Arauca</v>
          </cell>
          <cell r="J55" t="str">
            <v>Director Sinfónico Centro Orquestal</v>
          </cell>
        </row>
        <row r="56">
          <cell r="F56" t="str">
            <v xml:space="preserve"> Arauquita</v>
          </cell>
          <cell r="J56" t="str">
            <v>Directora Dpto de Educacion</v>
          </cell>
        </row>
        <row r="57">
          <cell r="F57" t="str">
            <v xml:space="preserve"> Arbelaez</v>
          </cell>
          <cell r="J57" t="str">
            <v>Directora Dpto Gestión Financiera</v>
          </cell>
        </row>
        <row r="58">
          <cell r="F58" t="str">
            <v xml:space="preserve"> Arboleda</v>
          </cell>
          <cell r="J58" t="str">
            <v>Directora Dpto Gestión Humana</v>
          </cell>
        </row>
        <row r="59">
          <cell r="F59" t="str">
            <v xml:space="preserve"> Arboledas</v>
          </cell>
          <cell r="J59" t="str">
            <v>Directora Oficina Jurídica</v>
          </cell>
        </row>
        <row r="60">
          <cell r="F60" t="str">
            <v xml:space="preserve"> Arboletes</v>
          </cell>
          <cell r="J60" t="str">
            <v>Gerente Administrativo</v>
          </cell>
        </row>
        <row r="61">
          <cell r="F61" t="str">
            <v xml:space="preserve"> Arcabuco</v>
          </cell>
          <cell r="J61" t="str">
            <v>Gerente de Desarrollo</v>
          </cell>
        </row>
        <row r="62">
          <cell r="F62" t="str">
            <v xml:space="preserve"> Arenal</v>
          </cell>
          <cell r="J62" t="str">
            <v>Gerente Regional</v>
          </cell>
        </row>
        <row r="63">
          <cell r="F63" t="str">
            <v xml:space="preserve"> Argelia</v>
          </cell>
          <cell r="J63" t="str">
            <v>Gerente Regional Bogotá</v>
          </cell>
        </row>
        <row r="64">
          <cell r="F64" t="str">
            <v xml:space="preserve"> Argelia</v>
          </cell>
          <cell r="J64" t="str">
            <v>Mensajero</v>
          </cell>
        </row>
        <row r="65">
          <cell r="F65" t="str">
            <v xml:space="preserve"> Argelia</v>
          </cell>
          <cell r="J65" t="str">
            <v>Presidente Ejecutivo</v>
          </cell>
        </row>
        <row r="66">
          <cell r="F66" t="str">
            <v xml:space="preserve"> Ariguani</v>
          </cell>
          <cell r="J66" t="str">
            <v>Profesional Regional en Psicología</v>
          </cell>
        </row>
        <row r="67">
          <cell r="F67" t="str">
            <v xml:space="preserve"> Arjona</v>
          </cell>
          <cell r="J67" t="str">
            <v xml:space="preserve">Profesional Regional en Trabajo Social  </v>
          </cell>
        </row>
        <row r="68">
          <cell r="F68" t="str">
            <v xml:space="preserve"> Armenia</v>
          </cell>
          <cell r="J68" t="str">
            <v>Profesor (a) Centro Orquestal</v>
          </cell>
        </row>
        <row r="69">
          <cell r="F69" t="str">
            <v xml:space="preserve"> Armenia</v>
          </cell>
          <cell r="J69" t="str">
            <v>Profesor (a) Componente de Discapacidad</v>
          </cell>
        </row>
        <row r="70">
          <cell r="F70" t="str">
            <v xml:space="preserve"> Armero (Guayabal)</v>
          </cell>
          <cell r="J70" t="str">
            <v>Profesor (a) de Instrumento</v>
          </cell>
        </row>
        <row r="71">
          <cell r="F71" t="str">
            <v xml:space="preserve"> Arroyohondo</v>
          </cell>
          <cell r="J71" t="str">
            <v>Profesor (a) Orquesta Bogotá</v>
          </cell>
        </row>
        <row r="72">
          <cell r="F72" t="str">
            <v xml:space="preserve"> Astrea</v>
          </cell>
          <cell r="J72" t="str">
            <v>Recepcionista</v>
          </cell>
        </row>
        <row r="73">
          <cell r="F73" t="str">
            <v xml:space="preserve"> Ataco</v>
          </cell>
          <cell r="J73" t="str">
            <v>Secretaria Administrativa</v>
          </cell>
        </row>
        <row r="74">
          <cell r="F74" t="str">
            <v xml:space="preserve"> Atrato</v>
          </cell>
          <cell r="J74" t="str">
            <v>Secretaria Dpto Biblioteca y Publicaciones</v>
          </cell>
        </row>
        <row r="75">
          <cell r="F75" t="str">
            <v xml:space="preserve"> Ayapel</v>
          </cell>
          <cell r="J75" t="str">
            <v>Secretaria Gerencia Desarrollo</v>
          </cell>
        </row>
        <row r="76">
          <cell r="F76" t="str">
            <v xml:space="preserve"> Bagado</v>
          </cell>
          <cell r="J76" t="str">
            <v>Tecnico Profesional Sistema de Informacion y Gestión de Estudiantes</v>
          </cell>
        </row>
        <row r="77">
          <cell r="F77" t="str">
            <v xml:space="preserve"> Bahia Solano (Mutis)</v>
          </cell>
          <cell r="J77" t="str">
            <v>Terapeuta Ocupacional</v>
          </cell>
        </row>
        <row r="78">
          <cell r="F78" t="str">
            <v xml:space="preserve"> Bajo Baudo (Pizarro)</v>
          </cell>
          <cell r="J78" t="str">
            <v>Terapeuta Ocupacional Nacional</v>
          </cell>
        </row>
        <row r="79">
          <cell r="F79" t="str">
            <v xml:space="preserve"> Balboa</v>
          </cell>
          <cell r="J79" t="str">
            <v>Tesorera</v>
          </cell>
        </row>
        <row r="80">
          <cell r="F80" t="str">
            <v xml:space="preserve"> Balboa</v>
          </cell>
        </row>
        <row r="81">
          <cell r="F81" t="str">
            <v xml:space="preserve"> Baranoa</v>
          </cell>
        </row>
        <row r="82">
          <cell r="F82" t="str">
            <v xml:space="preserve"> Baraya</v>
          </cell>
        </row>
        <row r="83">
          <cell r="F83" t="str">
            <v xml:space="preserve"> Barbacoas</v>
          </cell>
        </row>
        <row r="84">
          <cell r="F84" t="str">
            <v xml:space="preserve"> Barbosa</v>
          </cell>
        </row>
        <row r="85">
          <cell r="F85" t="str">
            <v xml:space="preserve"> Barbosa</v>
          </cell>
        </row>
        <row r="86">
          <cell r="F86" t="str">
            <v xml:space="preserve"> Barichara</v>
          </cell>
        </row>
        <row r="87">
          <cell r="F87" t="str">
            <v xml:space="preserve"> Barranca De Upia</v>
          </cell>
        </row>
        <row r="88">
          <cell r="F88" t="str">
            <v xml:space="preserve"> Barrancabermeja</v>
          </cell>
        </row>
        <row r="89">
          <cell r="F89" t="str">
            <v xml:space="preserve"> Barrancas</v>
          </cell>
        </row>
        <row r="90">
          <cell r="F90" t="str">
            <v xml:space="preserve"> Barranco De Loba</v>
          </cell>
        </row>
        <row r="91">
          <cell r="F91" t="str">
            <v xml:space="preserve"> Barranquilla</v>
          </cell>
        </row>
        <row r="92">
          <cell r="F92" t="str">
            <v xml:space="preserve"> Becerril</v>
          </cell>
        </row>
        <row r="93">
          <cell r="F93" t="str">
            <v xml:space="preserve"> Belalcazar</v>
          </cell>
        </row>
        <row r="94">
          <cell r="F94" t="str">
            <v xml:space="preserve"> Belen</v>
          </cell>
        </row>
        <row r="95">
          <cell r="F95" t="str">
            <v xml:space="preserve"> Belen</v>
          </cell>
        </row>
        <row r="96">
          <cell r="F96" t="str">
            <v xml:space="preserve"> Belen Andaquies</v>
          </cell>
        </row>
        <row r="97">
          <cell r="F97" t="str">
            <v xml:space="preserve"> Belen De Umbria</v>
          </cell>
        </row>
        <row r="98">
          <cell r="F98" t="str">
            <v xml:space="preserve"> Bello</v>
          </cell>
        </row>
        <row r="99">
          <cell r="F99" t="str">
            <v xml:space="preserve"> Belmira</v>
          </cell>
        </row>
        <row r="100">
          <cell r="F100" t="str">
            <v xml:space="preserve"> Beltran</v>
          </cell>
        </row>
        <row r="101">
          <cell r="F101" t="str">
            <v xml:space="preserve"> Berbeo</v>
          </cell>
        </row>
        <row r="102">
          <cell r="F102" t="str">
            <v xml:space="preserve"> Betania</v>
          </cell>
        </row>
        <row r="103">
          <cell r="F103" t="str">
            <v xml:space="preserve"> Beteitiva</v>
          </cell>
        </row>
        <row r="104">
          <cell r="F104" t="str">
            <v xml:space="preserve"> Betulia</v>
          </cell>
        </row>
        <row r="105">
          <cell r="F105" t="str">
            <v xml:space="preserve"> Betulia</v>
          </cell>
        </row>
        <row r="106">
          <cell r="F106" t="str">
            <v xml:space="preserve"> Bituima</v>
          </cell>
        </row>
        <row r="107">
          <cell r="F107" t="str">
            <v xml:space="preserve"> Boavita</v>
          </cell>
        </row>
        <row r="108">
          <cell r="F108" t="str">
            <v xml:space="preserve"> Bochalema</v>
          </cell>
        </row>
        <row r="109">
          <cell r="F109" t="str">
            <v xml:space="preserve"> Bogota D.C.</v>
          </cell>
        </row>
        <row r="110">
          <cell r="F110" t="str">
            <v xml:space="preserve"> Bojaca</v>
          </cell>
        </row>
        <row r="111">
          <cell r="F111" t="str">
            <v xml:space="preserve"> Bojaya (Bellavista)</v>
          </cell>
        </row>
        <row r="112">
          <cell r="F112" t="str">
            <v xml:space="preserve"> Bolivar</v>
          </cell>
        </row>
        <row r="113">
          <cell r="F113" t="str">
            <v xml:space="preserve"> Bolivar</v>
          </cell>
        </row>
        <row r="114">
          <cell r="F114" t="str">
            <v xml:space="preserve"> Bolivar</v>
          </cell>
        </row>
        <row r="115">
          <cell r="F115" t="str">
            <v xml:space="preserve"> Bolivar</v>
          </cell>
        </row>
        <row r="116">
          <cell r="F116" t="str">
            <v xml:space="preserve"> Bosconia</v>
          </cell>
        </row>
        <row r="117">
          <cell r="F117" t="str">
            <v xml:space="preserve"> Boyaca</v>
          </cell>
        </row>
        <row r="118">
          <cell r="F118" t="str">
            <v xml:space="preserve"> Briceño</v>
          </cell>
        </row>
        <row r="119">
          <cell r="F119" t="str">
            <v xml:space="preserve"> Briceño</v>
          </cell>
        </row>
        <row r="120">
          <cell r="F120" t="str">
            <v xml:space="preserve"> Bucaramanga</v>
          </cell>
        </row>
        <row r="121">
          <cell r="F121" t="str">
            <v xml:space="preserve"> Bucarasica</v>
          </cell>
        </row>
        <row r="122">
          <cell r="F122" t="str">
            <v xml:space="preserve"> Buenaventura</v>
          </cell>
        </row>
        <row r="123">
          <cell r="F123" t="str">
            <v xml:space="preserve"> Buenavista</v>
          </cell>
        </row>
        <row r="124">
          <cell r="F124" t="str">
            <v xml:space="preserve"> Buenavista</v>
          </cell>
        </row>
        <row r="125">
          <cell r="F125" t="str">
            <v xml:space="preserve"> Buenavista</v>
          </cell>
        </row>
        <row r="126">
          <cell r="F126" t="str">
            <v xml:space="preserve"> Buenavista</v>
          </cell>
        </row>
        <row r="127">
          <cell r="F127" t="str">
            <v xml:space="preserve"> Buenos Aires</v>
          </cell>
        </row>
        <row r="128">
          <cell r="F128" t="str">
            <v xml:space="preserve"> Buesaco</v>
          </cell>
        </row>
        <row r="129">
          <cell r="F129" t="str">
            <v xml:space="preserve"> Buga</v>
          </cell>
        </row>
        <row r="130">
          <cell r="F130" t="str">
            <v xml:space="preserve"> Bugalagrande</v>
          </cell>
        </row>
        <row r="131">
          <cell r="F131" t="str">
            <v xml:space="preserve"> Buritica</v>
          </cell>
        </row>
        <row r="132">
          <cell r="F132" t="str">
            <v xml:space="preserve"> Busbanza</v>
          </cell>
        </row>
        <row r="133">
          <cell r="F133" t="str">
            <v xml:space="preserve"> Cabrera</v>
          </cell>
        </row>
        <row r="134">
          <cell r="F134" t="str">
            <v xml:space="preserve"> Cabrera</v>
          </cell>
        </row>
        <row r="135">
          <cell r="F135" t="str">
            <v xml:space="preserve"> Cabuyaro</v>
          </cell>
        </row>
        <row r="136">
          <cell r="F136" t="str">
            <v xml:space="preserve"> Caceres</v>
          </cell>
        </row>
        <row r="137">
          <cell r="F137" t="str">
            <v xml:space="preserve"> Cachipay</v>
          </cell>
        </row>
        <row r="138">
          <cell r="F138" t="str">
            <v xml:space="preserve"> Cachira</v>
          </cell>
        </row>
        <row r="139">
          <cell r="F139" t="str">
            <v xml:space="preserve"> Cacota</v>
          </cell>
        </row>
        <row r="140">
          <cell r="F140" t="str">
            <v xml:space="preserve"> Caicedo</v>
          </cell>
        </row>
        <row r="141">
          <cell r="F141" t="str">
            <v xml:space="preserve"> Caicedonia</v>
          </cell>
        </row>
        <row r="142">
          <cell r="F142" t="str">
            <v xml:space="preserve"> Caimito</v>
          </cell>
        </row>
        <row r="143">
          <cell r="F143" t="str">
            <v xml:space="preserve"> Cajamarca</v>
          </cell>
        </row>
        <row r="144">
          <cell r="F144" t="str">
            <v xml:space="preserve"> Cajibio</v>
          </cell>
        </row>
        <row r="145">
          <cell r="F145" t="str">
            <v xml:space="preserve"> Cajica</v>
          </cell>
        </row>
        <row r="146">
          <cell r="F146" t="str">
            <v xml:space="preserve"> Calamar</v>
          </cell>
        </row>
        <row r="147">
          <cell r="F147" t="str">
            <v xml:space="preserve"> Calamar</v>
          </cell>
        </row>
        <row r="148">
          <cell r="F148" t="str">
            <v xml:space="preserve"> Calarca</v>
          </cell>
        </row>
        <row r="149">
          <cell r="F149" t="str">
            <v xml:space="preserve"> Caldas</v>
          </cell>
        </row>
        <row r="150">
          <cell r="F150" t="str">
            <v xml:space="preserve"> Caldas</v>
          </cell>
        </row>
        <row r="151">
          <cell r="F151" t="str">
            <v xml:space="preserve"> Caldono</v>
          </cell>
        </row>
        <row r="152">
          <cell r="F152" t="str">
            <v xml:space="preserve"> Cali</v>
          </cell>
        </row>
        <row r="153">
          <cell r="F153" t="str">
            <v xml:space="preserve"> California</v>
          </cell>
        </row>
        <row r="154">
          <cell r="F154" t="str">
            <v xml:space="preserve"> Calima</v>
          </cell>
        </row>
        <row r="155">
          <cell r="F155" t="str">
            <v xml:space="preserve"> Caloto</v>
          </cell>
        </row>
        <row r="156">
          <cell r="F156" t="str">
            <v xml:space="preserve"> Campamento</v>
          </cell>
        </row>
        <row r="157">
          <cell r="F157" t="str">
            <v xml:space="preserve"> Campo De La Cruz</v>
          </cell>
        </row>
        <row r="158">
          <cell r="F158" t="str">
            <v xml:space="preserve"> Campoalegre</v>
          </cell>
        </row>
        <row r="159">
          <cell r="F159" t="str">
            <v xml:space="preserve"> Campohermoso</v>
          </cell>
        </row>
        <row r="160">
          <cell r="F160" t="str">
            <v xml:space="preserve"> Canalete</v>
          </cell>
        </row>
        <row r="161">
          <cell r="F161" t="str">
            <v xml:space="preserve"> Candelaria</v>
          </cell>
        </row>
        <row r="162">
          <cell r="F162" t="str">
            <v xml:space="preserve"> Candelaria</v>
          </cell>
        </row>
        <row r="163">
          <cell r="F163" t="str">
            <v xml:space="preserve"> Cantagallo</v>
          </cell>
        </row>
        <row r="164">
          <cell r="F164" t="str">
            <v xml:space="preserve"> Canton De San Pablo</v>
          </cell>
        </row>
        <row r="165">
          <cell r="F165" t="str">
            <v xml:space="preserve"> Cañasgordas</v>
          </cell>
        </row>
        <row r="166">
          <cell r="F166" t="str">
            <v xml:space="preserve"> Caparrapi</v>
          </cell>
        </row>
        <row r="167">
          <cell r="F167" t="str">
            <v xml:space="preserve"> Capitanejo</v>
          </cell>
        </row>
        <row r="168">
          <cell r="F168" t="str">
            <v xml:space="preserve"> Caqueza</v>
          </cell>
        </row>
        <row r="169">
          <cell r="F169" t="str">
            <v xml:space="preserve"> Caracoli</v>
          </cell>
        </row>
        <row r="170">
          <cell r="F170" t="str">
            <v xml:space="preserve"> Caramanta</v>
          </cell>
        </row>
        <row r="171">
          <cell r="F171" t="str">
            <v xml:space="preserve"> Carcasi</v>
          </cell>
        </row>
        <row r="172">
          <cell r="F172" t="str">
            <v xml:space="preserve"> Carepa</v>
          </cell>
        </row>
        <row r="173">
          <cell r="F173" t="str">
            <v xml:space="preserve"> Carmen De Apicala</v>
          </cell>
        </row>
        <row r="174">
          <cell r="F174" t="str">
            <v xml:space="preserve"> Carmen De Carupa</v>
          </cell>
        </row>
        <row r="175">
          <cell r="F175" t="str">
            <v xml:space="preserve"> Carmen De Viboral</v>
          </cell>
        </row>
        <row r="176">
          <cell r="F176" t="str">
            <v xml:space="preserve"> Carmen Del Darien</v>
          </cell>
        </row>
        <row r="177">
          <cell r="F177" t="str">
            <v xml:space="preserve"> Carolina</v>
          </cell>
        </row>
        <row r="178">
          <cell r="F178" t="str">
            <v xml:space="preserve"> Cartagena</v>
          </cell>
        </row>
        <row r="179">
          <cell r="F179" t="str">
            <v xml:space="preserve"> Cartagena Del Chaira</v>
          </cell>
        </row>
        <row r="180">
          <cell r="F180" t="str">
            <v xml:space="preserve"> Cartago</v>
          </cell>
        </row>
        <row r="181">
          <cell r="F181" t="str">
            <v xml:space="preserve"> Caruru</v>
          </cell>
        </row>
        <row r="182">
          <cell r="F182" t="str">
            <v xml:space="preserve"> Casabianca</v>
          </cell>
        </row>
        <row r="183">
          <cell r="F183" t="str">
            <v xml:space="preserve"> Castilla La Nueva</v>
          </cell>
        </row>
        <row r="184">
          <cell r="F184" t="str">
            <v xml:space="preserve"> Caucasia</v>
          </cell>
        </row>
        <row r="185">
          <cell r="F185" t="str">
            <v xml:space="preserve"> Cepita</v>
          </cell>
        </row>
        <row r="186">
          <cell r="F186" t="str">
            <v xml:space="preserve"> Cerete</v>
          </cell>
        </row>
        <row r="187">
          <cell r="F187" t="str">
            <v xml:space="preserve"> Cerinza</v>
          </cell>
        </row>
        <row r="188">
          <cell r="F188" t="str">
            <v xml:space="preserve"> Cerrito</v>
          </cell>
        </row>
        <row r="189">
          <cell r="F189" t="str">
            <v xml:space="preserve"> Cerro San Antonio</v>
          </cell>
        </row>
        <row r="190">
          <cell r="F190" t="str">
            <v xml:space="preserve"> Certegui</v>
          </cell>
        </row>
        <row r="191">
          <cell r="F191" t="str">
            <v xml:space="preserve"> Chachagui</v>
          </cell>
        </row>
        <row r="192">
          <cell r="F192" t="str">
            <v xml:space="preserve"> Chaguani</v>
          </cell>
        </row>
        <row r="193">
          <cell r="F193" t="str">
            <v xml:space="preserve"> Chalan</v>
          </cell>
        </row>
        <row r="194">
          <cell r="F194" t="str">
            <v xml:space="preserve"> Chameza</v>
          </cell>
        </row>
        <row r="195">
          <cell r="F195" t="str">
            <v xml:space="preserve"> Chaparral</v>
          </cell>
        </row>
        <row r="196">
          <cell r="F196" t="str">
            <v xml:space="preserve"> Charala</v>
          </cell>
        </row>
        <row r="197">
          <cell r="F197" t="str">
            <v xml:space="preserve"> Charta</v>
          </cell>
        </row>
        <row r="198">
          <cell r="F198" t="str">
            <v xml:space="preserve"> Chia</v>
          </cell>
        </row>
        <row r="199">
          <cell r="F199" t="str">
            <v xml:space="preserve"> Chigorodo</v>
          </cell>
        </row>
        <row r="200">
          <cell r="F200" t="str">
            <v xml:space="preserve"> Chima</v>
          </cell>
        </row>
        <row r="201">
          <cell r="F201" t="str">
            <v xml:space="preserve"> Chima</v>
          </cell>
        </row>
        <row r="202">
          <cell r="F202" t="str">
            <v xml:space="preserve"> Chimichagua</v>
          </cell>
        </row>
        <row r="203">
          <cell r="F203" t="str">
            <v xml:space="preserve"> Chinacota</v>
          </cell>
        </row>
        <row r="204">
          <cell r="F204" t="str">
            <v xml:space="preserve"> Chinavita</v>
          </cell>
        </row>
        <row r="205">
          <cell r="F205" t="str">
            <v xml:space="preserve"> Chinchina</v>
          </cell>
        </row>
        <row r="206">
          <cell r="F206" t="str">
            <v xml:space="preserve"> Chinu</v>
          </cell>
        </row>
        <row r="207">
          <cell r="F207" t="str">
            <v xml:space="preserve"> Chipaque</v>
          </cell>
        </row>
        <row r="208">
          <cell r="F208" t="str">
            <v xml:space="preserve"> Chipata</v>
          </cell>
        </row>
        <row r="209">
          <cell r="F209" t="str">
            <v xml:space="preserve"> Chiquinquira</v>
          </cell>
        </row>
        <row r="210">
          <cell r="F210" t="str">
            <v xml:space="preserve"> Chiquiza</v>
          </cell>
        </row>
        <row r="211">
          <cell r="F211" t="str">
            <v xml:space="preserve"> Chiriguana</v>
          </cell>
        </row>
        <row r="212">
          <cell r="F212" t="str">
            <v xml:space="preserve"> Chiscas</v>
          </cell>
        </row>
        <row r="213">
          <cell r="F213" t="str">
            <v xml:space="preserve"> Chita</v>
          </cell>
        </row>
        <row r="214">
          <cell r="F214" t="str">
            <v xml:space="preserve"> Chitaga</v>
          </cell>
        </row>
        <row r="215">
          <cell r="F215" t="str">
            <v xml:space="preserve"> Chitaraque</v>
          </cell>
        </row>
        <row r="216">
          <cell r="F216" t="str">
            <v xml:space="preserve"> Chivata</v>
          </cell>
        </row>
        <row r="217">
          <cell r="F217" t="str">
            <v xml:space="preserve"> Chivolo</v>
          </cell>
        </row>
        <row r="218">
          <cell r="F218" t="str">
            <v xml:space="preserve"> Chivor</v>
          </cell>
        </row>
        <row r="219">
          <cell r="F219" t="str">
            <v xml:space="preserve"> Choachi</v>
          </cell>
        </row>
        <row r="220">
          <cell r="F220" t="str">
            <v xml:space="preserve"> Choconta</v>
          </cell>
        </row>
        <row r="221">
          <cell r="F221" t="str">
            <v xml:space="preserve"> Cicuco</v>
          </cell>
        </row>
        <row r="222">
          <cell r="F222" t="str">
            <v xml:space="preserve"> Cienaga</v>
          </cell>
        </row>
        <row r="223">
          <cell r="F223" t="str">
            <v xml:space="preserve"> Cienaga De Oro</v>
          </cell>
        </row>
        <row r="224">
          <cell r="F224" t="str">
            <v xml:space="preserve"> Cienega</v>
          </cell>
        </row>
        <row r="225">
          <cell r="F225" t="str">
            <v xml:space="preserve"> Cimitarra</v>
          </cell>
        </row>
        <row r="226">
          <cell r="F226" t="str">
            <v xml:space="preserve"> Circasia</v>
          </cell>
        </row>
        <row r="227">
          <cell r="F227" t="str">
            <v xml:space="preserve"> Cisneros</v>
          </cell>
        </row>
        <row r="228">
          <cell r="F228" t="str">
            <v xml:space="preserve"> Clemencia</v>
          </cell>
        </row>
        <row r="229">
          <cell r="F229" t="str">
            <v xml:space="preserve"> Cocorna</v>
          </cell>
        </row>
        <row r="230">
          <cell r="F230" t="str">
            <v xml:space="preserve"> Coello</v>
          </cell>
        </row>
        <row r="231">
          <cell r="F231" t="str">
            <v xml:space="preserve"> Cogua</v>
          </cell>
        </row>
        <row r="232">
          <cell r="F232" t="str">
            <v xml:space="preserve"> Colombia</v>
          </cell>
        </row>
        <row r="233">
          <cell r="F233" t="str">
            <v xml:space="preserve"> Colon</v>
          </cell>
        </row>
        <row r="234">
          <cell r="F234" t="str">
            <v xml:space="preserve"> Colon</v>
          </cell>
        </row>
        <row r="235">
          <cell r="F235" t="str">
            <v xml:space="preserve"> Coloso</v>
          </cell>
        </row>
        <row r="236">
          <cell r="F236" t="str">
            <v xml:space="preserve"> Combita</v>
          </cell>
        </row>
        <row r="237">
          <cell r="F237" t="str">
            <v xml:space="preserve"> Concepcion</v>
          </cell>
        </row>
        <row r="238">
          <cell r="F238" t="str">
            <v xml:space="preserve"> Concepcion</v>
          </cell>
        </row>
        <row r="239">
          <cell r="F239" t="str">
            <v xml:space="preserve"> Concordia</v>
          </cell>
        </row>
        <row r="240">
          <cell r="F240" t="str">
            <v xml:space="preserve"> Concordia</v>
          </cell>
        </row>
        <row r="241">
          <cell r="F241" t="str">
            <v xml:space="preserve"> Condoto</v>
          </cell>
        </row>
        <row r="242">
          <cell r="F242" t="str">
            <v xml:space="preserve"> Confines</v>
          </cell>
        </row>
        <row r="243">
          <cell r="F243" t="str">
            <v xml:space="preserve"> Consaca</v>
          </cell>
        </row>
        <row r="244">
          <cell r="F244" t="str">
            <v xml:space="preserve"> Contadero</v>
          </cell>
        </row>
        <row r="245">
          <cell r="F245" t="str">
            <v xml:space="preserve"> Contratacion</v>
          </cell>
        </row>
        <row r="246">
          <cell r="F246" t="str">
            <v xml:space="preserve"> Convencion</v>
          </cell>
        </row>
        <row r="247">
          <cell r="F247" t="str">
            <v xml:space="preserve"> Copacabana</v>
          </cell>
        </row>
        <row r="248">
          <cell r="F248" t="str">
            <v xml:space="preserve"> Coper</v>
          </cell>
        </row>
        <row r="249">
          <cell r="F249" t="str">
            <v xml:space="preserve"> Cordoba</v>
          </cell>
        </row>
        <row r="250">
          <cell r="F250" t="str">
            <v xml:space="preserve"> Cordoba</v>
          </cell>
        </row>
        <row r="251">
          <cell r="F251" t="str">
            <v xml:space="preserve"> Cordoba</v>
          </cell>
        </row>
        <row r="252">
          <cell r="F252" t="str">
            <v xml:space="preserve"> Corinto</v>
          </cell>
        </row>
        <row r="253">
          <cell r="F253" t="str">
            <v xml:space="preserve"> Coromoro</v>
          </cell>
        </row>
        <row r="254">
          <cell r="F254" t="str">
            <v xml:space="preserve"> Corozal</v>
          </cell>
        </row>
        <row r="255">
          <cell r="F255" t="str">
            <v xml:space="preserve"> Corrales</v>
          </cell>
        </row>
        <row r="256">
          <cell r="F256" t="str">
            <v xml:space="preserve"> Cota</v>
          </cell>
        </row>
        <row r="257">
          <cell r="F257" t="str">
            <v xml:space="preserve"> Cotorra</v>
          </cell>
        </row>
        <row r="258">
          <cell r="F258" t="str">
            <v xml:space="preserve"> Covarachia</v>
          </cell>
        </row>
        <row r="259">
          <cell r="F259" t="str">
            <v xml:space="preserve"> Coveñas</v>
          </cell>
        </row>
        <row r="260">
          <cell r="F260" t="str">
            <v xml:space="preserve"> Coyaima</v>
          </cell>
        </row>
        <row r="261">
          <cell r="F261" t="str">
            <v xml:space="preserve"> Cravo Norte</v>
          </cell>
        </row>
        <row r="262">
          <cell r="F262" t="str">
            <v xml:space="preserve"> Cuaspud</v>
          </cell>
        </row>
        <row r="263">
          <cell r="F263" t="str">
            <v xml:space="preserve"> Cubara</v>
          </cell>
        </row>
        <row r="264">
          <cell r="F264" t="str">
            <v xml:space="preserve"> Cubarral</v>
          </cell>
        </row>
        <row r="265">
          <cell r="F265" t="str">
            <v xml:space="preserve"> Cucaita</v>
          </cell>
        </row>
        <row r="266">
          <cell r="F266" t="str">
            <v xml:space="preserve"> Cucunuba</v>
          </cell>
        </row>
        <row r="267">
          <cell r="F267" t="str">
            <v xml:space="preserve"> Cucuta</v>
          </cell>
        </row>
        <row r="268">
          <cell r="F268" t="str">
            <v xml:space="preserve"> Cucutilla</v>
          </cell>
        </row>
        <row r="269">
          <cell r="F269" t="str">
            <v xml:space="preserve"> Cuitiva</v>
          </cell>
        </row>
        <row r="270">
          <cell r="F270" t="str">
            <v xml:space="preserve"> Cumaral</v>
          </cell>
        </row>
        <row r="271">
          <cell r="F271" t="str">
            <v xml:space="preserve"> Cumaribo</v>
          </cell>
        </row>
        <row r="272">
          <cell r="F272" t="str">
            <v xml:space="preserve"> Cumbal</v>
          </cell>
        </row>
        <row r="273">
          <cell r="F273" t="str">
            <v xml:space="preserve"> Cumbitara</v>
          </cell>
        </row>
        <row r="274">
          <cell r="F274" t="str">
            <v xml:space="preserve"> Cunday</v>
          </cell>
        </row>
        <row r="275">
          <cell r="F275" t="str">
            <v xml:space="preserve"> Curillo</v>
          </cell>
        </row>
        <row r="276">
          <cell r="F276" t="str">
            <v xml:space="preserve"> Curiti</v>
          </cell>
        </row>
        <row r="277">
          <cell r="F277" t="str">
            <v xml:space="preserve"> Curumani</v>
          </cell>
        </row>
        <row r="278">
          <cell r="F278" t="str">
            <v xml:space="preserve"> Dabeiba</v>
          </cell>
        </row>
        <row r="279">
          <cell r="F279" t="str">
            <v xml:space="preserve"> Dagua</v>
          </cell>
        </row>
        <row r="280">
          <cell r="F280" t="str">
            <v xml:space="preserve"> Dibulla</v>
          </cell>
        </row>
        <row r="281">
          <cell r="F281" t="str">
            <v xml:space="preserve"> Distraccion</v>
          </cell>
        </row>
        <row r="282">
          <cell r="F282" t="str">
            <v xml:space="preserve"> Dolores</v>
          </cell>
        </row>
        <row r="283">
          <cell r="F283" t="str">
            <v xml:space="preserve"> Don Matias</v>
          </cell>
        </row>
        <row r="284">
          <cell r="F284" t="str">
            <v xml:space="preserve"> Dosquebradas</v>
          </cell>
        </row>
        <row r="285">
          <cell r="F285" t="str">
            <v xml:space="preserve"> Duitama</v>
          </cell>
        </row>
        <row r="286">
          <cell r="F286" t="str">
            <v xml:space="preserve"> Durania</v>
          </cell>
        </row>
        <row r="287">
          <cell r="F287" t="str">
            <v xml:space="preserve"> Ebejico</v>
          </cell>
        </row>
        <row r="288">
          <cell r="F288" t="str">
            <v xml:space="preserve"> El Aguila</v>
          </cell>
        </row>
        <row r="289">
          <cell r="F289" t="str">
            <v xml:space="preserve"> El Bagre</v>
          </cell>
        </row>
        <row r="290">
          <cell r="F290" t="str">
            <v xml:space="preserve"> El Banco</v>
          </cell>
        </row>
        <row r="291">
          <cell r="F291" t="str">
            <v xml:space="preserve"> El Cairo</v>
          </cell>
        </row>
        <row r="292">
          <cell r="F292" t="str">
            <v xml:space="preserve"> El Calvario</v>
          </cell>
        </row>
        <row r="293">
          <cell r="F293" t="str">
            <v xml:space="preserve"> El Carmen</v>
          </cell>
        </row>
        <row r="294">
          <cell r="F294" t="str">
            <v xml:space="preserve"> El Carmen</v>
          </cell>
        </row>
        <row r="295">
          <cell r="F295" t="str">
            <v xml:space="preserve"> El Carmen</v>
          </cell>
        </row>
        <row r="296">
          <cell r="F296" t="str">
            <v xml:space="preserve"> El Carmen De Bolivar</v>
          </cell>
        </row>
        <row r="297">
          <cell r="F297" t="str">
            <v xml:space="preserve"> El Castillo</v>
          </cell>
        </row>
        <row r="298">
          <cell r="F298" t="str">
            <v xml:space="preserve"> El Cerrito</v>
          </cell>
        </row>
        <row r="299">
          <cell r="F299" t="str">
            <v xml:space="preserve"> El Charco</v>
          </cell>
        </row>
        <row r="300">
          <cell r="F300" t="str">
            <v xml:space="preserve"> El Cocuy</v>
          </cell>
        </row>
        <row r="301">
          <cell r="F301" t="str">
            <v xml:space="preserve"> El Colegio</v>
          </cell>
        </row>
        <row r="302">
          <cell r="F302" t="str">
            <v xml:space="preserve"> El Copey</v>
          </cell>
        </row>
        <row r="303">
          <cell r="F303" t="str">
            <v xml:space="preserve"> El Doncello</v>
          </cell>
        </row>
        <row r="304">
          <cell r="F304" t="str">
            <v xml:space="preserve"> El Dorado</v>
          </cell>
        </row>
        <row r="305">
          <cell r="F305" t="str">
            <v xml:space="preserve"> El Dovio</v>
          </cell>
        </row>
        <row r="306">
          <cell r="F306" t="str">
            <v xml:space="preserve"> El Espino</v>
          </cell>
        </row>
        <row r="307">
          <cell r="F307" t="str">
            <v xml:space="preserve"> El Guacamayo</v>
          </cell>
        </row>
        <row r="308">
          <cell r="F308" t="str">
            <v xml:space="preserve"> El Guamo</v>
          </cell>
        </row>
        <row r="309">
          <cell r="F309" t="str">
            <v xml:space="preserve"> El Molino</v>
          </cell>
        </row>
        <row r="310">
          <cell r="F310" t="str">
            <v xml:space="preserve"> El Paso</v>
          </cell>
        </row>
        <row r="311">
          <cell r="F311" t="str">
            <v xml:space="preserve"> El Paujil</v>
          </cell>
        </row>
        <row r="312">
          <cell r="F312" t="str">
            <v xml:space="preserve"> El Peñol</v>
          </cell>
        </row>
        <row r="313">
          <cell r="F313" t="str">
            <v xml:space="preserve"> El Peñon</v>
          </cell>
        </row>
        <row r="314">
          <cell r="F314" t="str">
            <v xml:space="preserve"> El Peñon</v>
          </cell>
        </row>
        <row r="315">
          <cell r="F315" t="str">
            <v xml:space="preserve"> El Peñon</v>
          </cell>
        </row>
        <row r="316">
          <cell r="F316" t="str">
            <v xml:space="preserve"> El Piñon</v>
          </cell>
        </row>
        <row r="317">
          <cell r="F317" t="str">
            <v xml:space="preserve"> El Playon</v>
          </cell>
        </row>
        <row r="318">
          <cell r="F318" t="str">
            <v xml:space="preserve"> El Reten</v>
          </cell>
        </row>
        <row r="319">
          <cell r="F319" t="str">
            <v xml:space="preserve"> El Retorno</v>
          </cell>
        </row>
        <row r="320">
          <cell r="F320" t="str">
            <v xml:space="preserve"> El Roble</v>
          </cell>
        </row>
        <row r="321">
          <cell r="F321" t="str">
            <v xml:space="preserve"> El Rosal</v>
          </cell>
        </row>
        <row r="322">
          <cell r="F322" t="str">
            <v xml:space="preserve"> El Rosario</v>
          </cell>
        </row>
        <row r="323">
          <cell r="F323" t="str">
            <v xml:space="preserve"> El Tablon</v>
          </cell>
        </row>
        <row r="324">
          <cell r="F324" t="str">
            <v xml:space="preserve"> El Tambo</v>
          </cell>
        </row>
        <row r="325">
          <cell r="F325" t="str">
            <v xml:space="preserve"> El Tambo</v>
          </cell>
        </row>
        <row r="326">
          <cell r="F326" t="str">
            <v xml:space="preserve"> El Tarra</v>
          </cell>
        </row>
        <row r="327">
          <cell r="F327" t="str">
            <v xml:space="preserve"> El Zulia</v>
          </cell>
        </row>
        <row r="328">
          <cell r="F328" t="str">
            <v xml:space="preserve"> Elias</v>
          </cell>
        </row>
        <row r="329">
          <cell r="F329" t="str">
            <v xml:space="preserve"> Encino</v>
          </cell>
        </row>
        <row r="330">
          <cell r="F330" t="str">
            <v xml:space="preserve"> Enciso</v>
          </cell>
        </row>
        <row r="331">
          <cell r="F331" t="str">
            <v xml:space="preserve"> Entrerrios</v>
          </cell>
        </row>
        <row r="332">
          <cell r="F332" t="str">
            <v xml:space="preserve"> Envigado</v>
          </cell>
        </row>
        <row r="333">
          <cell r="F333" t="str">
            <v xml:space="preserve"> Espinal</v>
          </cell>
        </row>
        <row r="334">
          <cell r="F334" t="str">
            <v xml:space="preserve"> Facatativa</v>
          </cell>
        </row>
        <row r="335">
          <cell r="F335" t="str">
            <v xml:space="preserve"> Falan</v>
          </cell>
        </row>
        <row r="336">
          <cell r="F336" t="str">
            <v xml:space="preserve"> Filadelfia</v>
          </cell>
        </row>
        <row r="337">
          <cell r="F337" t="str">
            <v xml:space="preserve"> Filandia</v>
          </cell>
        </row>
        <row r="338">
          <cell r="F338" t="str">
            <v xml:space="preserve"> Firavitoba</v>
          </cell>
        </row>
        <row r="339">
          <cell r="F339" t="str">
            <v xml:space="preserve"> Flandes</v>
          </cell>
        </row>
        <row r="340">
          <cell r="F340" t="str">
            <v xml:space="preserve"> Florencia</v>
          </cell>
        </row>
        <row r="341">
          <cell r="F341" t="str">
            <v xml:space="preserve"> Florencia</v>
          </cell>
        </row>
        <row r="342">
          <cell r="F342" t="str">
            <v xml:space="preserve"> Floresta</v>
          </cell>
        </row>
        <row r="343">
          <cell r="F343" t="str">
            <v xml:space="preserve"> Florian</v>
          </cell>
        </row>
        <row r="344">
          <cell r="F344" t="str">
            <v xml:space="preserve"> Florida</v>
          </cell>
        </row>
        <row r="345">
          <cell r="F345" t="str">
            <v xml:space="preserve"> Floridablanca</v>
          </cell>
        </row>
        <row r="346">
          <cell r="F346" t="str">
            <v xml:space="preserve"> Fomeque</v>
          </cell>
        </row>
        <row r="347">
          <cell r="F347" t="str">
            <v xml:space="preserve"> Fonseca</v>
          </cell>
        </row>
        <row r="348">
          <cell r="F348" t="str">
            <v xml:space="preserve"> Fortul</v>
          </cell>
        </row>
        <row r="349">
          <cell r="F349" t="str">
            <v xml:space="preserve"> Fosca</v>
          </cell>
        </row>
        <row r="350">
          <cell r="F350" t="str">
            <v xml:space="preserve"> Francisco Pizarro</v>
          </cell>
        </row>
        <row r="351">
          <cell r="F351" t="str">
            <v xml:space="preserve"> Fredonia</v>
          </cell>
        </row>
        <row r="352">
          <cell r="F352" t="str">
            <v xml:space="preserve"> Fresno</v>
          </cell>
        </row>
        <row r="353">
          <cell r="F353" t="str">
            <v xml:space="preserve"> Frontino</v>
          </cell>
        </row>
        <row r="354">
          <cell r="F354" t="str">
            <v xml:space="preserve"> Fuente De Oro</v>
          </cell>
        </row>
        <row r="355">
          <cell r="F355" t="str">
            <v xml:space="preserve"> Fundacion</v>
          </cell>
        </row>
        <row r="356">
          <cell r="F356" t="str">
            <v xml:space="preserve"> Funes</v>
          </cell>
        </row>
        <row r="357">
          <cell r="F357" t="str">
            <v xml:space="preserve"> Funza</v>
          </cell>
        </row>
        <row r="358">
          <cell r="F358" t="str">
            <v xml:space="preserve"> Fuquene</v>
          </cell>
        </row>
        <row r="359">
          <cell r="F359" t="str">
            <v xml:space="preserve"> Fusagasuga</v>
          </cell>
        </row>
        <row r="360">
          <cell r="F360" t="str">
            <v xml:space="preserve"> Gachala</v>
          </cell>
        </row>
        <row r="361">
          <cell r="F361" t="str">
            <v xml:space="preserve"> Gachancipa</v>
          </cell>
        </row>
        <row r="362">
          <cell r="F362" t="str">
            <v xml:space="preserve"> Gachantiva</v>
          </cell>
        </row>
        <row r="363">
          <cell r="F363" t="str">
            <v xml:space="preserve"> Gacheta</v>
          </cell>
        </row>
        <row r="364">
          <cell r="F364" t="str">
            <v xml:space="preserve"> Galan</v>
          </cell>
        </row>
        <row r="365">
          <cell r="F365" t="str">
            <v xml:space="preserve"> Galapa</v>
          </cell>
        </row>
        <row r="366">
          <cell r="F366" t="str">
            <v xml:space="preserve"> Galeras</v>
          </cell>
        </row>
        <row r="367">
          <cell r="F367" t="str">
            <v xml:space="preserve"> Gama</v>
          </cell>
        </row>
        <row r="368">
          <cell r="F368" t="str">
            <v xml:space="preserve"> Gamarra</v>
          </cell>
        </row>
        <row r="369">
          <cell r="F369" t="str">
            <v xml:space="preserve"> Gambita</v>
          </cell>
        </row>
        <row r="370">
          <cell r="F370" t="str">
            <v xml:space="preserve"> Gameza</v>
          </cell>
        </row>
        <row r="371">
          <cell r="F371" t="str">
            <v xml:space="preserve"> Garagoa</v>
          </cell>
        </row>
        <row r="372">
          <cell r="F372" t="str">
            <v xml:space="preserve"> Garzon</v>
          </cell>
        </row>
        <row r="373">
          <cell r="F373" t="str">
            <v xml:space="preserve"> Genova</v>
          </cell>
        </row>
        <row r="374">
          <cell r="F374" t="str">
            <v xml:space="preserve"> Gigante</v>
          </cell>
        </row>
        <row r="375">
          <cell r="F375" t="str">
            <v xml:space="preserve"> Ginebra</v>
          </cell>
        </row>
        <row r="376">
          <cell r="F376" t="str">
            <v xml:space="preserve"> Giraldo</v>
          </cell>
        </row>
        <row r="377">
          <cell r="F377" t="str">
            <v xml:space="preserve"> Girardot</v>
          </cell>
        </row>
        <row r="378">
          <cell r="F378" t="str">
            <v xml:space="preserve"> Girardota</v>
          </cell>
        </row>
        <row r="379">
          <cell r="F379" t="str">
            <v xml:space="preserve"> Giron</v>
          </cell>
        </row>
        <row r="380">
          <cell r="F380" t="str">
            <v xml:space="preserve"> Gomez Plata</v>
          </cell>
        </row>
        <row r="381">
          <cell r="F381" t="str">
            <v xml:space="preserve"> Gonzalez</v>
          </cell>
        </row>
        <row r="382">
          <cell r="F382" t="str">
            <v xml:space="preserve"> Gramalote</v>
          </cell>
        </row>
        <row r="383">
          <cell r="F383" t="str">
            <v xml:space="preserve"> Granada</v>
          </cell>
        </row>
        <row r="384">
          <cell r="F384" t="str">
            <v xml:space="preserve"> Granada</v>
          </cell>
        </row>
        <row r="385">
          <cell r="F385" t="str">
            <v xml:space="preserve"> Granada</v>
          </cell>
        </row>
        <row r="386">
          <cell r="F386" t="str">
            <v xml:space="preserve"> Guaca</v>
          </cell>
        </row>
        <row r="387">
          <cell r="F387" t="str">
            <v xml:space="preserve"> Guacamayas</v>
          </cell>
        </row>
        <row r="388">
          <cell r="F388" t="str">
            <v xml:space="preserve"> Guacari</v>
          </cell>
        </row>
        <row r="389">
          <cell r="F389" t="str">
            <v xml:space="preserve"> Guacheta</v>
          </cell>
        </row>
        <row r="390">
          <cell r="F390" t="str">
            <v xml:space="preserve"> Guachucal</v>
          </cell>
        </row>
        <row r="391">
          <cell r="F391" t="str">
            <v xml:space="preserve"> Guadalupe</v>
          </cell>
        </row>
        <row r="392">
          <cell r="F392" t="str">
            <v xml:space="preserve"> Guadalupe</v>
          </cell>
        </row>
        <row r="393">
          <cell r="F393" t="str">
            <v xml:space="preserve"> Guadalupe</v>
          </cell>
        </row>
        <row r="394">
          <cell r="F394" t="str">
            <v xml:space="preserve"> Guaduas</v>
          </cell>
        </row>
        <row r="395">
          <cell r="F395" t="str">
            <v xml:space="preserve"> Guaitarilla</v>
          </cell>
        </row>
        <row r="396">
          <cell r="F396" t="str">
            <v xml:space="preserve"> Gualmatan</v>
          </cell>
        </row>
        <row r="397">
          <cell r="F397" t="str">
            <v xml:space="preserve"> Guamal</v>
          </cell>
        </row>
        <row r="398">
          <cell r="F398" t="str">
            <v xml:space="preserve"> Guamal</v>
          </cell>
        </row>
        <row r="399">
          <cell r="F399" t="str">
            <v xml:space="preserve"> Guamo</v>
          </cell>
        </row>
        <row r="400">
          <cell r="F400" t="str">
            <v xml:space="preserve"> Guapi</v>
          </cell>
        </row>
        <row r="401">
          <cell r="F401" t="str">
            <v xml:space="preserve"> Guapota</v>
          </cell>
        </row>
        <row r="402">
          <cell r="F402" t="str">
            <v xml:space="preserve"> Guaranda</v>
          </cell>
        </row>
        <row r="403">
          <cell r="F403" t="str">
            <v xml:space="preserve"> Guarne</v>
          </cell>
        </row>
        <row r="404">
          <cell r="F404" t="str">
            <v xml:space="preserve"> Guasca</v>
          </cell>
        </row>
        <row r="405">
          <cell r="F405" t="str">
            <v xml:space="preserve"> Guatape</v>
          </cell>
        </row>
        <row r="406">
          <cell r="F406" t="str">
            <v xml:space="preserve"> Guataqui</v>
          </cell>
        </row>
        <row r="407">
          <cell r="F407" t="str">
            <v xml:space="preserve"> Guatavita</v>
          </cell>
        </row>
        <row r="408">
          <cell r="F408" t="str">
            <v xml:space="preserve"> Guateque</v>
          </cell>
        </row>
        <row r="409">
          <cell r="F409" t="str">
            <v xml:space="preserve"> Guatica</v>
          </cell>
        </row>
        <row r="410">
          <cell r="F410" t="str">
            <v xml:space="preserve"> Guavata</v>
          </cell>
        </row>
        <row r="411">
          <cell r="F411" t="str">
            <v xml:space="preserve"> Guayabal De Siquima</v>
          </cell>
        </row>
        <row r="412">
          <cell r="F412" t="str">
            <v xml:space="preserve"> Guayabetal</v>
          </cell>
        </row>
        <row r="413">
          <cell r="F413" t="str">
            <v xml:space="preserve"> Guayata</v>
          </cell>
        </row>
        <row r="414">
          <cell r="F414" t="str">
            <v xml:space="preserve"> Guepsa</v>
          </cell>
        </row>
        <row r="415">
          <cell r="F415" t="str">
            <v xml:space="preserve"> Guican</v>
          </cell>
        </row>
        <row r="416">
          <cell r="F416" t="str">
            <v xml:space="preserve"> Gutierrez</v>
          </cell>
        </row>
        <row r="417">
          <cell r="F417" t="str">
            <v xml:space="preserve"> Hacari</v>
          </cell>
        </row>
        <row r="418">
          <cell r="F418" t="str">
            <v xml:space="preserve"> Hatillo De Loba</v>
          </cell>
        </row>
        <row r="419">
          <cell r="F419" t="str">
            <v xml:space="preserve"> Hato</v>
          </cell>
        </row>
        <row r="420">
          <cell r="F420" t="str">
            <v xml:space="preserve"> Hato Corozal</v>
          </cell>
        </row>
        <row r="421">
          <cell r="F421" t="str">
            <v xml:space="preserve"> Hatonuevo</v>
          </cell>
        </row>
        <row r="422">
          <cell r="F422" t="str">
            <v xml:space="preserve"> Heliconia</v>
          </cell>
        </row>
        <row r="423">
          <cell r="F423" t="str">
            <v xml:space="preserve"> Herran</v>
          </cell>
        </row>
        <row r="424">
          <cell r="F424" t="str">
            <v xml:space="preserve"> Herveo</v>
          </cell>
        </row>
        <row r="425">
          <cell r="F425" t="str">
            <v xml:space="preserve"> Hispania</v>
          </cell>
        </row>
        <row r="426">
          <cell r="F426" t="str">
            <v xml:space="preserve"> Hobo</v>
          </cell>
        </row>
        <row r="427">
          <cell r="F427" t="str">
            <v xml:space="preserve"> Honda</v>
          </cell>
        </row>
        <row r="428">
          <cell r="F428" t="str">
            <v xml:space="preserve"> Ibague</v>
          </cell>
        </row>
        <row r="429">
          <cell r="F429" t="str">
            <v xml:space="preserve"> Icononzo</v>
          </cell>
        </row>
        <row r="430">
          <cell r="F430" t="str">
            <v xml:space="preserve"> Iles</v>
          </cell>
        </row>
        <row r="431">
          <cell r="F431" t="str">
            <v xml:space="preserve"> Imues</v>
          </cell>
        </row>
        <row r="432">
          <cell r="F432" t="str">
            <v xml:space="preserve"> Inza</v>
          </cell>
        </row>
        <row r="433">
          <cell r="F433" t="str">
            <v xml:space="preserve"> Ipiales</v>
          </cell>
        </row>
        <row r="434">
          <cell r="F434" t="str">
            <v xml:space="preserve"> Iquira</v>
          </cell>
        </row>
        <row r="435">
          <cell r="F435" t="str">
            <v xml:space="preserve"> Isnos</v>
          </cell>
        </row>
        <row r="436">
          <cell r="F436" t="str">
            <v xml:space="preserve"> Istmina</v>
          </cell>
        </row>
        <row r="437">
          <cell r="F437" t="str">
            <v xml:space="preserve"> Itagui</v>
          </cell>
        </row>
        <row r="438">
          <cell r="F438" t="str">
            <v xml:space="preserve"> Ituango</v>
          </cell>
        </row>
        <row r="439">
          <cell r="F439" t="str">
            <v xml:space="preserve"> Iza</v>
          </cell>
        </row>
        <row r="440">
          <cell r="F440" t="str">
            <v xml:space="preserve"> Jambalo</v>
          </cell>
        </row>
        <row r="441">
          <cell r="F441" t="str">
            <v xml:space="preserve"> Jamundi</v>
          </cell>
        </row>
        <row r="442">
          <cell r="F442" t="str">
            <v xml:space="preserve"> Jardin</v>
          </cell>
        </row>
        <row r="443">
          <cell r="F443" t="str">
            <v xml:space="preserve"> Jenesano</v>
          </cell>
        </row>
        <row r="444">
          <cell r="F444" t="str">
            <v xml:space="preserve"> Jerico</v>
          </cell>
        </row>
        <row r="445">
          <cell r="F445" t="str">
            <v xml:space="preserve"> Jerico</v>
          </cell>
        </row>
        <row r="446">
          <cell r="F446" t="str">
            <v xml:space="preserve"> Jerusalen</v>
          </cell>
        </row>
        <row r="447">
          <cell r="F447" t="str">
            <v xml:space="preserve"> Jesus Maria</v>
          </cell>
        </row>
        <row r="448">
          <cell r="F448" t="str">
            <v xml:space="preserve"> Jordan</v>
          </cell>
        </row>
        <row r="449">
          <cell r="F449" t="str">
            <v xml:space="preserve"> Juan De Acosta</v>
          </cell>
        </row>
        <row r="450">
          <cell r="F450" t="str">
            <v xml:space="preserve"> Junin</v>
          </cell>
        </row>
        <row r="451">
          <cell r="F451" t="str">
            <v xml:space="preserve"> Jurado</v>
          </cell>
        </row>
        <row r="452">
          <cell r="F452" t="str">
            <v xml:space="preserve"> La Apartada</v>
          </cell>
        </row>
        <row r="453">
          <cell r="F453" t="str">
            <v xml:space="preserve"> La Argentina</v>
          </cell>
        </row>
        <row r="454">
          <cell r="F454" t="str">
            <v xml:space="preserve"> La Belleza</v>
          </cell>
        </row>
        <row r="455">
          <cell r="F455" t="str">
            <v xml:space="preserve"> La Calera</v>
          </cell>
        </row>
        <row r="456">
          <cell r="F456" t="str">
            <v xml:space="preserve"> La Capilla</v>
          </cell>
        </row>
        <row r="457">
          <cell r="F457" t="str">
            <v xml:space="preserve"> La Ceja</v>
          </cell>
        </row>
        <row r="458">
          <cell r="F458" t="str">
            <v xml:space="preserve"> La Celia</v>
          </cell>
        </row>
        <row r="459">
          <cell r="F459" t="str">
            <v xml:space="preserve"> La Cruz</v>
          </cell>
        </row>
        <row r="460">
          <cell r="F460" t="str">
            <v xml:space="preserve"> La Cumbre</v>
          </cell>
        </row>
        <row r="461">
          <cell r="F461" t="str">
            <v xml:space="preserve"> La Dorada</v>
          </cell>
        </row>
        <row r="462">
          <cell r="F462" t="str">
            <v xml:space="preserve"> La Esperanza</v>
          </cell>
        </row>
        <row r="463">
          <cell r="F463" t="str">
            <v xml:space="preserve"> La Estrella</v>
          </cell>
        </row>
        <row r="464">
          <cell r="F464" t="str">
            <v xml:space="preserve"> La Florida</v>
          </cell>
        </row>
        <row r="465">
          <cell r="F465" t="str">
            <v xml:space="preserve"> La Gloria</v>
          </cell>
        </row>
        <row r="466">
          <cell r="F466" t="str">
            <v xml:space="preserve"> La Jagua De Ibirico</v>
          </cell>
        </row>
        <row r="467">
          <cell r="F467" t="str">
            <v xml:space="preserve"> La Jagua Del Pilar</v>
          </cell>
        </row>
        <row r="468">
          <cell r="F468" t="str">
            <v xml:space="preserve"> La Llanada</v>
          </cell>
        </row>
        <row r="469">
          <cell r="F469" t="str">
            <v xml:space="preserve"> La Macarena</v>
          </cell>
        </row>
        <row r="470">
          <cell r="F470" t="str">
            <v xml:space="preserve"> La Merced</v>
          </cell>
        </row>
        <row r="471">
          <cell r="F471" t="str">
            <v xml:space="preserve"> La Mesa</v>
          </cell>
        </row>
        <row r="472">
          <cell r="F472" t="str">
            <v xml:space="preserve"> La Montañita</v>
          </cell>
        </row>
        <row r="473">
          <cell r="F473" t="str">
            <v xml:space="preserve"> La Palma</v>
          </cell>
        </row>
        <row r="474">
          <cell r="F474" t="str">
            <v xml:space="preserve"> La Paz</v>
          </cell>
        </row>
        <row r="475">
          <cell r="F475" t="str">
            <v xml:space="preserve"> La Peña</v>
          </cell>
        </row>
        <row r="476">
          <cell r="F476" t="str">
            <v xml:space="preserve"> La Pintada</v>
          </cell>
        </row>
        <row r="477">
          <cell r="F477" t="str">
            <v xml:space="preserve"> La Plata</v>
          </cell>
        </row>
        <row r="478">
          <cell r="F478" t="str">
            <v xml:space="preserve"> La Playa</v>
          </cell>
        </row>
        <row r="479">
          <cell r="F479" t="str">
            <v xml:space="preserve"> La Primavera</v>
          </cell>
        </row>
        <row r="480">
          <cell r="F480" t="str">
            <v xml:space="preserve"> La Salina</v>
          </cell>
        </row>
        <row r="481">
          <cell r="F481" t="str">
            <v xml:space="preserve"> La Sierra</v>
          </cell>
        </row>
        <row r="482">
          <cell r="F482" t="str">
            <v xml:space="preserve"> La Tebaida</v>
          </cell>
        </row>
        <row r="483">
          <cell r="F483" t="str">
            <v xml:space="preserve"> La Tola</v>
          </cell>
        </row>
        <row r="484">
          <cell r="F484" t="str">
            <v xml:space="preserve"> La Union</v>
          </cell>
        </row>
        <row r="485">
          <cell r="F485" t="str">
            <v xml:space="preserve"> La Union</v>
          </cell>
        </row>
        <row r="486">
          <cell r="F486" t="str">
            <v xml:space="preserve"> La Union</v>
          </cell>
        </row>
        <row r="487">
          <cell r="F487" t="str">
            <v xml:space="preserve"> La Union</v>
          </cell>
        </row>
        <row r="488">
          <cell r="F488" t="str">
            <v xml:space="preserve"> La Uribe</v>
          </cell>
        </row>
        <row r="489">
          <cell r="F489" t="str">
            <v xml:space="preserve"> La Uvita</v>
          </cell>
        </row>
        <row r="490">
          <cell r="F490" t="str">
            <v xml:space="preserve"> La Vega</v>
          </cell>
        </row>
        <row r="491">
          <cell r="F491" t="str">
            <v xml:space="preserve"> La Vega</v>
          </cell>
        </row>
        <row r="492">
          <cell r="F492" t="str">
            <v xml:space="preserve"> La Victoria</v>
          </cell>
        </row>
        <row r="493">
          <cell r="F493" t="str">
            <v xml:space="preserve"> La Victoria</v>
          </cell>
        </row>
        <row r="494">
          <cell r="F494" t="str">
            <v xml:space="preserve"> La Virginia</v>
          </cell>
        </row>
        <row r="495">
          <cell r="F495" t="str">
            <v xml:space="preserve"> Labateca</v>
          </cell>
        </row>
        <row r="496">
          <cell r="F496" t="str">
            <v xml:space="preserve"> Labranzagrande</v>
          </cell>
        </row>
        <row r="497">
          <cell r="F497" t="str">
            <v xml:space="preserve"> Landazuri</v>
          </cell>
        </row>
        <row r="498">
          <cell r="F498" t="str">
            <v xml:space="preserve"> Lebrija</v>
          </cell>
        </row>
        <row r="499">
          <cell r="F499" t="str">
            <v xml:space="preserve"> Leiva</v>
          </cell>
        </row>
        <row r="500">
          <cell r="F500" t="str">
            <v xml:space="preserve"> Lejanias</v>
          </cell>
        </row>
        <row r="501">
          <cell r="F501" t="str">
            <v xml:space="preserve"> Lenguazaque</v>
          </cell>
        </row>
        <row r="502">
          <cell r="F502" t="str">
            <v xml:space="preserve"> Lerida</v>
          </cell>
        </row>
        <row r="503">
          <cell r="F503" t="str">
            <v xml:space="preserve"> Leticia</v>
          </cell>
        </row>
        <row r="504">
          <cell r="F504" t="str">
            <v xml:space="preserve"> Libano</v>
          </cell>
        </row>
        <row r="505">
          <cell r="F505" t="str">
            <v xml:space="preserve"> Liborina</v>
          </cell>
        </row>
        <row r="506">
          <cell r="F506" t="str">
            <v xml:space="preserve"> Linares</v>
          </cell>
        </row>
        <row r="507">
          <cell r="F507" t="str">
            <v xml:space="preserve"> Litoral Del San Juan</v>
          </cell>
        </row>
        <row r="508">
          <cell r="F508" t="str">
            <v xml:space="preserve"> Lloro</v>
          </cell>
        </row>
        <row r="509">
          <cell r="F509" t="str">
            <v xml:space="preserve"> Lopez</v>
          </cell>
        </row>
        <row r="510">
          <cell r="F510" t="str">
            <v xml:space="preserve"> Lorica</v>
          </cell>
        </row>
        <row r="511">
          <cell r="F511" t="str">
            <v xml:space="preserve"> Los Andes</v>
          </cell>
        </row>
        <row r="512">
          <cell r="F512" t="str">
            <v xml:space="preserve"> Los Cordobas</v>
          </cell>
        </row>
        <row r="513">
          <cell r="F513" t="str">
            <v xml:space="preserve"> Los Palmitos</v>
          </cell>
        </row>
        <row r="514">
          <cell r="F514" t="str">
            <v xml:space="preserve"> Los Patios</v>
          </cell>
        </row>
        <row r="515">
          <cell r="F515" t="str">
            <v xml:space="preserve"> Los Santos</v>
          </cell>
        </row>
        <row r="516">
          <cell r="F516" t="str">
            <v xml:space="preserve"> Lourdes</v>
          </cell>
        </row>
        <row r="517">
          <cell r="F517" t="str">
            <v xml:space="preserve"> Luruaco</v>
          </cell>
        </row>
        <row r="518">
          <cell r="F518" t="str">
            <v xml:space="preserve"> Macanal</v>
          </cell>
        </row>
        <row r="519">
          <cell r="F519" t="str">
            <v xml:space="preserve"> Macaravita</v>
          </cell>
        </row>
        <row r="520">
          <cell r="F520" t="str">
            <v xml:space="preserve"> Maceo</v>
          </cell>
        </row>
        <row r="521">
          <cell r="F521" t="str">
            <v xml:space="preserve"> Macheta</v>
          </cell>
        </row>
        <row r="522">
          <cell r="F522" t="str">
            <v xml:space="preserve"> Madrid</v>
          </cell>
        </row>
        <row r="523">
          <cell r="F523" t="str">
            <v xml:space="preserve"> Magangue</v>
          </cell>
        </row>
        <row r="524">
          <cell r="F524" t="str">
            <v xml:space="preserve"> Magui</v>
          </cell>
        </row>
        <row r="525">
          <cell r="F525" t="str">
            <v xml:space="preserve"> Mahates</v>
          </cell>
        </row>
        <row r="526">
          <cell r="F526" t="str">
            <v xml:space="preserve"> Maicao</v>
          </cell>
        </row>
        <row r="527">
          <cell r="F527" t="str">
            <v xml:space="preserve"> Majagual</v>
          </cell>
        </row>
        <row r="528">
          <cell r="F528" t="str">
            <v xml:space="preserve"> Malaga</v>
          </cell>
        </row>
        <row r="529">
          <cell r="F529" t="str">
            <v xml:space="preserve"> Malambo</v>
          </cell>
        </row>
        <row r="530">
          <cell r="F530" t="str">
            <v xml:space="preserve"> Mallama</v>
          </cell>
        </row>
        <row r="531">
          <cell r="F531" t="str">
            <v xml:space="preserve"> Manati</v>
          </cell>
        </row>
        <row r="532">
          <cell r="F532" t="str">
            <v xml:space="preserve"> Manaure</v>
          </cell>
        </row>
        <row r="533">
          <cell r="F533" t="str">
            <v xml:space="preserve"> Manaure</v>
          </cell>
        </row>
        <row r="534">
          <cell r="F534" t="str">
            <v xml:space="preserve"> Mani</v>
          </cell>
        </row>
        <row r="535">
          <cell r="F535" t="str">
            <v xml:space="preserve"> Manizales</v>
          </cell>
        </row>
        <row r="536">
          <cell r="F536" t="str">
            <v xml:space="preserve"> Manta</v>
          </cell>
        </row>
        <row r="537">
          <cell r="F537" t="str">
            <v xml:space="preserve"> Manzanares</v>
          </cell>
        </row>
        <row r="538">
          <cell r="F538" t="str">
            <v xml:space="preserve"> Mapiripan</v>
          </cell>
        </row>
        <row r="539">
          <cell r="F539" t="str">
            <v xml:space="preserve"> Margarita</v>
          </cell>
        </row>
        <row r="540">
          <cell r="F540" t="str">
            <v xml:space="preserve"> Maria La Baja</v>
          </cell>
        </row>
        <row r="541">
          <cell r="F541" t="str">
            <v xml:space="preserve"> Marinilla</v>
          </cell>
        </row>
        <row r="542">
          <cell r="F542" t="str">
            <v xml:space="preserve"> Maripi</v>
          </cell>
        </row>
        <row r="543">
          <cell r="F543" t="str">
            <v xml:space="preserve"> Mariquita</v>
          </cell>
        </row>
        <row r="544">
          <cell r="F544" t="str">
            <v xml:space="preserve"> Marmato</v>
          </cell>
        </row>
        <row r="545">
          <cell r="F545" t="str">
            <v xml:space="preserve"> Marquetalia</v>
          </cell>
        </row>
        <row r="546">
          <cell r="F546" t="str">
            <v xml:space="preserve"> Marsella</v>
          </cell>
        </row>
        <row r="547">
          <cell r="F547" t="str">
            <v xml:space="preserve"> Marulanda</v>
          </cell>
        </row>
        <row r="548">
          <cell r="F548" t="str">
            <v xml:space="preserve"> Matanza</v>
          </cell>
        </row>
        <row r="549">
          <cell r="F549" t="str">
            <v xml:space="preserve"> Medellin</v>
          </cell>
        </row>
        <row r="550">
          <cell r="F550" t="str">
            <v xml:space="preserve"> Medina</v>
          </cell>
        </row>
        <row r="551">
          <cell r="F551" t="str">
            <v xml:space="preserve"> Medio Atrato</v>
          </cell>
        </row>
        <row r="552">
          <cell r="F552" t="str">
            <v xml:space="preserve"> Medio Baudo</v>
          </cell>
        </row>
        <row r="553">
          <cell r="F553" t="str">
            <v xml:space="preserve"> Medio San Juan</v>
          </cell>
        </row>
        <row r="554">
          <cell r="F554" t="str">
            <v xml:space="preserve"> Melgar</v>
          </cell>
        </row>
        <row r="555">
          <cell r="F555" t="str">
            <v xml:space="preserve"> Mercaderes</v>
          </cell>
        </row>
        <row r="556">
          <cell r="F556" t="str">
            <v xml:space="preserve"> Mesetas</v>
          </cell>
        </row>
        <row r="557">
          <cell r="F557" t="str">
            <v xml:space="preserve"> Milan</v>
          </cell>
        </row>
        <row r="558">
          <cell r="F558" t="str">
            <v xml:space="preserve"> Miraflores</v>
          </cell>
        </row>
        <row r="559">
          <cell r="F559" t="str">
            <v xml:space="preserve"> Miraflores</v>
          </cell>
        </row>
        <row r="560">
          <cell r="F560" t="str">
            <v xml:space="preserve"> Miranda</v>
          </cell>
        </row>
        <row r="561">
          <cell r="F561" t="str">
            <v xml:space="preserve"> Mistrato</v>
          </cell>
        </row>
        <row r="562">
          <cell r="F562" t="str">
            <v xml:space="preserve"> Mitu</v>
          </cell>
        </row>
        <row r="563">
          <cell r="F563" t="str">
            <v xml:space="preserve"> Mocoa</v>
          </cell>
        </row>
        <row r="564">
          <cell r="F564" t="str">
            <v xml:space="preserve"> Mogotes</v>
          </cell>
        </row>
        <row r="565">
          <cell r="F565" t="str">
            <v xml:space="preserve"> Molagavita</v>
          </cell>
        </row>
        <row r="566">
          <cell r="F566" t="str">
            <v xml:space="preserve"> Momil</v>
          </cell>
        </row>
        <row r="567">
          <cell r="F567" t="str">
            <v xml:space="preserve"> Mompos</v>
          </cell>
        </row>
        <row r="568">
          <cell r="F568" t="str">
            <v xml:space="preserve"> Mongua</v>
          </cell>
        </row>
        <row r="569">
          <cell r="F569" t="str">
            <v xml:space="preserve"> Mongui</v>
          </cell>
        </row>
        <row r="570">
          <cell r="F570" t="str">
            <v xml:space="preserve"> Moniquira</v>
          </cell>
        </row>
        <row r="571">
          <cell r="F571" t="str">
            <v xml:space="preserve"> Montebello</v>
          </cell>
        </row>
        <row r="572">
          <cell r="F572" t="str">
            <v xml:space="preserve"> Montecristo</v>
          </cell>
        </row>
        <row r="573">
          <cell r="F573" t="str">
            <v xml:space="preserve"> Montelibano</v>
          </cell>
        </row>
        <row r="574">
          <cell r="F574" t="str">
            <v xml:space="preserve"> Montenegro</v>
          </cell>
        </row>
        <row r="575">
          <cell r="F575" t="str">
            <v xml:space="preserve"> Monteria</v>
          </cell>
        </row>
        <row r="576">
          <cell r="F576" t="str">
            <v xml:space="preserve"> Monterrey</v>
          </cell>
        </row>
        <row r="577">
          <cell r="F577" t="str">
            <v xml:space="preserve"> Moñitos</v>
          </cell>
        </row>
        <row r="578">
          <cell r="F578" t="str">
            <v xml:space="preserve"> Morales</v>
          </cell>
        </row>
        <row r="579">
          <cell r="F579" t="str">
            <v xml:space="preserve"> Morales</v>
          </cell>
        </row>
        <row r="580">
          <cell r="F580" t="str">
            <v xml:space="preserve"> Morelia</v>
          </cell>
        </row>
        <row r="581">
          <cell r="F581" t="str">
            <v xml:space="preserve"> Morroa</v>
          </cell>
        </row>
        <row r="582">
          <cell r="F582" t="str">
            <v xml:space="preserve"> Mosquera</v>
          </cell>
        </row>
        <row r="583">
          <cell r="F583" t="str">
            <v xml:space="preserve"> Mosquera</v>
          </cell>
        </row>
        <row r="584">
          <cell r="F584" t="str">
            <v xml:space="preserve"> Motavita</v>
          </cell>
        </row>
        <row r="585">
          <cell r="F585" t="str">
            <v xml:space="preserve"> Murillo</v>
          </cell>
        </row>
        <row r="586">
          <cell r="F586" t="str">
            <v xml:space="preserve"> Murindo</v>
          </cell>
        </row>
        <row r="587">
          <cell r="F587" t="str">
            <v xml:space="preserve"> Mutata</v>
          </cell>
        </row>
        <row r="588">
          <cell r="F588" t="str">
            <v xml:space="preserve"> Mutiscua</v>
          </cell>
        </row>
        <row r="589">
          <cell r="F589" t="str">
            <v xml:space="preserve"> Muzo</v>
          </cell>
        </row>
        <row r="590">
          <cell r="F590" t="str">
            <v xml:space="preserve"> Nariño</v>
          </cell>
        </row>
        <row r="591">
          <cell r="F591" t="str">
            <v xml:space="preserve"> Nariño</v>
          </cell>
        </row>
        <row r="592">
          <cell r="F592" t="str">
            <v xml:space="preserve"> Nariño</v>
          </cell>
        </row>
        <row r="593">
          <cell r="F593" t="str">
            <v xml:space="preserve"> Nataga</v>
          </cell>
        </row>
        <row r="594">
          <cell r="F594" t="str">
            <v xml:space="preserve"> Natagaima</v>
          </cell>
        </row>
        <row r="595">
          <cell r="F595" t="str">
            <v xml:space="preserve"> Nechi</v>
          </cell>
        </row>
        <row r="596">
          <cell r="F596" t="str">
            <v xml:space="preserve"> Necocli</v>
          </cell>
        </row>
        <row r="597">
          <cell r="F597" t="str">
            <v xml:space="preserve"> Neira</v>
          </cell>
        </row>
        <row r="598">
          <cell r="F598" t="str">
            <v xml:space="preserve"> Neiva</v>
          </cell>
        </row>
        <row r="599">
          <cell r="F599" t="str">
            <v xml:space="preserve"> Nemocon</v>
          </cell>
        </row>
        <row r="600">
          <cell r="F600" t="str">
            <v xml:space="preserve"> Nilo</v>
          </cell>
        </row>
        <row r="601">
          <cell r="F601" t="str">
            <v xml:space="preserve"> Nimaima</v>
          </cell>
        </row>
        <row r="602">
          <cell r="F602" t="str">
            <v xml:space="preserve"> Nobsa</v>
          </cell>
        </row>
        <row r="603">
          <cell r="F603" t="str">
            <v xml:space="preserve"> Nocaima</v>
          </cell>
        </row>
        <row r="604">
          <cell r="F604" t="str">
            <v xml:space="preserve"> Norcasia</v>
          </cell>
        </row>
        <row r="605">
          <cell r="F605" t="str">
            <v xml:space="preserve"> Novita</v>
          </cell>
        </row>
        <row r="606">
          <cell r="F606" t="str">
            <v xml:space="preserve"> Nueva Granada</v>
          </cell>
        </row>
        <row r="607">
          <cell r="F607" t="str">
            <v xml:space="preserve"> Nuevo Colon</v>
          </cell>
        </row>
        <row r="608">
          <cell r="F608" t="str">
            <v xml:space="preserve"> Nunchia</v>
          </cell>
        </row>
        <row r="609">
          <cell r="F609" t="str">
            <v xml:space="preserve"> Nuqui</v>
          </cell>
        </row>
        <row r="610">
          <cell r="F610" t="str">
            <v xml:space="preserve"> Obando</v>
          </cell>
        </row>
        <row r="611">
          <cell r="F611" t="str">
            <v xml:space="preserve"> Ocamonte</v>
          </cell>
        </row>
        <row r="612">
          <cell r="F612" t="str">
            <v xml:space="preserve"> Ocaña</v>
          </cell>
        </row>
        <row r="613">
          <cell r="F613" t="str">
            <v xml:space="preserve"> Oiba</v>
          </cell>
        </row>
        <row r="614">
          <cell r="F614" t="str">
            <v xml:space="preserve"> Oicata</v>
          </cell>
        </row>
        <row r="615">
          <cell r="F615" t="str">
            <v xml:space="preserve"> Olaya</v>
          </cell>
        </row>
        <row r="616">
          <cell r="F616" t="str">
            <v xml:space="preserve"> Olaya Herrera</v>
          </cell>
        </row>
        <row r="617">
          <cell r="F617" t="str">
            <v xml:space="preserve"> Onzaga</v>
          </cell>
        </row>
        <row r="618">
          <cell r="F618" t="str">
            <v xml:space="preserve"> Oporapa</v>
          </cell>
        </row>
        <row r="619">
          <cell r="F619" t="str">
            <v xml:space="preserve"> Orito</v>
          </cell>
        </row>
        <row r="620">
          <cell r="F620" t="str">
            <v xml:space="preserve"> Orocue</v>
          </cell>
        </row>
        <row r="621">
          <cell r="F621" t="str">
            <v xml:space="preserve"> Ortega</v>
          </cell>
        </row>
        <row r="622">
          <cell r="F622" t="str">
            <v xml:space="preserve"> Ospina</v>
          </cell>
        </row>
        <row r="623">
          <cell r="F623" t="str">
            <v xml:space="preserve"> Otanche</v>
          </cell>
        </row>
        <row r="624">
          <cell r="F624" t="str">
            <v xml:space="preserve"> Ovejas</v>
          </cell>
        </row>
        <row r="625">
          <cell r="F625" t="str">
            <v xml:space="preserve"> Pachavita</v>
          </cell>
        </row>
        <row r="626">
          <cell r="F626" t="str">
            <v xml:space="preserve"> Pacho</v>
          </cell>
        </row>
        <row r="627">
          <cell r="F627" t="str">
            <v xml:space="preserve"> Pacora</v>
          </cell>
        </row>
        <row r="628">
          <cell r="F628" t="str">
            <v xml:space="preserve"> Padilla</v>
          </cell>
        </row>
        <row r="629">
          <cell r="F629" t="str">
            <v xml:space="preserve"> Paez</v>
          </cell>
        </row>
        <row r="630">
          <cell r="F630" t="str">
            <v xml:space="preserve"> Paez</v>
          </cell>
        </row>
        <row r="631">
          <cell r="F631" t="str">
            <v xml:space="preserve"> Paicol</v>
          </cell>
        </row>
        <row r="632">
          <cell r="F632" t="str">
            <v xml:space="preserve"> Pailitas</v>
          </cell>
        </row>
        <row r="633">
          <cell r="F633" t="str">
            <v xml:space="preserve"> Paime</v>
          </cell>
        </row>
        <row r="634">
          <cell r="F634" t="str">
            <v xml:space="preserve"> Paipa</v>
          </cell>
        </row>
        <row r="635">
          <cell r="F635" t="str">
            <v xml:space="preserve"> Pajarito</v>
          </cell>
        </row>
        <row r="636">
          <cell r="F636" t="str">
            <v xml:space="preserve"> Palermo</v>
          </cell>
        </row>
        <row r="637">
          <cell r="F637" t="str">
            <v xml:space="preserve"> Palestina</v>
          </cell>
        </row>
        <row r="638">
          <cell r="F638" t="str">
            <v xml:space="preserve"> Palestina</v>
          </cell>
        </row>
        <row r="639">
          <cell r="F639" t="str">
            <v xml:space="preserve"> Palmar</v>
          </cell>
        </row>
        <row r="640">
          <cell r="F640" t="str">
            <v xml:space="preserve"> Palmar De Varela</v>
          </cell>
        </row>
        <row r="641">
          <cell r="F641" t="str">
            <v xml:space="preserve"> Palmas Del Socorro</v>
          </cell>
        </row>
        <row r="642">
          <cell r="F642" t="str">
            <v xml:space="preserve"> Palmira</v>
          </cell>
        </row>
        <row r="643">
          <cell r="F643" t="str">
            <v xml:space="preserve"> Palmito</v>
          </cell>
        </row>
        <row r="644">
          <cell r="F644" t="str">
            <v xml:space="preserve"> Palocabildo</v>
          </cell>
        </row>
        <row r="645">
          <cell r="F645" t="str">
            <v xml:space="preserve"> Pamplona</v>
          </cell>
        </row>
        <row r="646">
          <cell r="F646" t="str">
            <v xml:space="preserve"> Pamplonita</v>
          </cell>
        </row>
        <row r="647">
          <cell r="F647" t="str">
            <v xml:space="preserve"> Pandi</v>
          </cell>
        </row>
        <row r="648">
          <cell r="F648" t="str">
            <v xml:space="preserve"> Panqueba</v>
          </cell>
        </row>
        <row r="649">
          <cell r="F649" t="str">
            <v xml:space="preserve"> Paramo</v>
          </cell>
        </row>
        <row r="650">
          <cell r="F650" t="str">
            <v xml:space="preserve"> Paratebueno</v>
          </cell>
        </row>
        <row r="651">
          <cell r="F651" t="str">
            <v xml:space="preserve"> Pasca</v>
          </cell>
        </row>
        <row r="652">
          <cell r="F652" t="str">
            <v xml:space="preserve"> Pasto</v>
          </cell>
        </row>
        <row r="653">
          <cell r="F653" t="str">
            <v xml:space="preserve"> Patia (El Bordo)</v>
          </cell>
        </row>
        <row r="654">
          <cell r="F654" t="str">
            <v xml:space="preserve"> Pauna</v>
          </cell>
        </row>
        <row r="655">
          <cell r="F655" t="str">
            <v xml:space="preserve"> Paya</v>
          </cell>
        </row>
        <row r="656">
          <cell r="F656" t="str">
            <v xml:space="preserve"> Paz De Ariporo</v>
          </cell>
        </row>
        <row r="657">
          <cell r="F657" t="str">
            <v xml:space="preserve"> Paz Del Rio</v>
          </cell>
        </row>
        <row r="658">
          <cell r="F658" t="str">
            <v xml:space="preserve"> Pedraza</v>
          </cell>
        </row>
        <row r="659">
          <cell r="F659" t="str">
            <v xml:space="preserve"> Pelaya</v>
          </cell>
        </row>
        <row r="660">
          <cell r="F660" t="str">
            <v xml:space="preserve"> Pensilvania</v>
          </cell>
        </row>
        <row r="661">
          <cell r="F661" t="str">
            <v xml:space="preserve"> Peñol</v>
          </cell>
        </row>
        <row r="662">
          <cell r="F662" t="str">
            <v xml:space="preserve"> Peque</v>
          </cell>
        </row>
        <row r="663">
          <cell r="F663" t="str">
            <v xml:space="preserve"> Pereira</v>
          </cell>
        </row>
        <row r="664">
          <cell r="F664" t="str">
            <v xml:space="preserve"> Pesca</v>
          </cell>
        </row>
        <row r="665">
          <cell r="F665" t="str">
            <v xml:space="preserve"> Piamonte</v>
          </cell>
        </row>
        <row r="666">
          <cell r="F666" t="str">
            <v xml:space="preserve"> Piedecuesta</v>
          </cell>
        </row>
        <row r="667">
          <cell r="F667" t="str">
            <v xml:space="preserve"> Piedras</v>
          </cell>
        </row>
        <row r="668">
          <cell r="F668" t="str">
            <v xml:space="preserve"> Piendamo</v>
          </cell>
        </row>
        <row r="669">
          <cell r="F669" t="str">
            <v xml:space="preserve"> Pijao</v>
          </cell>
        </row>
        <row r="670">
          <cell r="F670" t="str">
            <v xml:space="preserve"> Pijiño Del Carmen</v>
          </cell>
        </row>
        <row r="671">
          <cell r="F671" t="str">
            <v xml:space="preserve"> Pinchote</v>
          </cell>
        </row>
        <row r="672">
          <cell r="F672" t="str">
            <v xml:space="preserve"> Pinillos</v>
          </cell>
        </row>
        <row r="673">
          <cell r="F673" t="str">
            <v xml:space="preserve"> Piojo</v>
          </cell>
        </row>
        <row r="674">
          <cell r="F674" t="str">
            <v xml:space="preserve"> Pisba</v>
          </cell>
        </row>
        <row r="675">
          <cell r="F675" t="str">
            <v xml:space="preserve"> Pital</v>
          </cell>
        </row>
        <row r="676">
          <cell r="F676" t="str">
            <v xml:space="preserve"> Pitalito</v>
          </cell>
        </row>
        <row r="677">
          <cell r="F677" t="str">
            <v xml:space="preserve"> Pivijay</v>
          </cell>
        </row>
        <row r="678">
          <cell r="F678" t="str">
            <v xml:space="preserve"> Planadas</v>
          </cell>
        </row>
        <row r="679">
          <cell r="F679" t="str">
            <v xml:space="preserve"> Planeta Rica</v>
          </cell>
        </row>
        <row r="680">
          <cell r="F680" t="str">
            <v xml:space="preserve"> Plato</v>
          </cell>
        </row>
        <row r="681">
          <cell r="F681" t="str">
            <v xml:space="preserve"> Policarpa</v>
          </cell>
        </row>
        <row r="682">
          <cell r="F682" t="str">
            <v xml:space="preserve"> Polo Nuevo</v>
          </cell>
        </row>
        <row r="683">
          <cell r="F683" t="str">
            <v xml:space="preserve"> Ponedera</v>
          </cell>
        </row>
        <row r="684">
          <cell r="F684" t="str">
            <v xml:space="preserve"> Popayan</v>
          </cell>
        </row>
        <row r="685">
          <cell r="F685" t="str">
            <v xml:space="preserve"> Pore</v>
          </cell>
        </row>
        <row r="686">
          <cell r="F686" t="str">
            <v xml:space="preserve"> Potosi</v>
          </cell>
        </row>
        <row r="687">
          <cell r="F687" t="str">
            <v xml:space="preserve"> Pradera</v>
          </cell>
        </row>
        <row r="688">
          <cell r="F688" t="str">
            <v xml:space="preserve"> Prado</v>
          </cell>
        </row>
        <row r="689">
          <cell r="F689" t="str">
            <v xml:space="preserve"> Providencia</v>
          </cell>
        </row>
        <row r="690">
          <cell r="F690" t="str">
            <v xml:space="preserve"> Providencia</v>
          </cell>
        </row>
        <row r="691">
          <cell r="F691" t="str">
            <v xml:space="preserve"> Pueblo Bello</v>
          </cell>
        </row>
        <row r="692">
          <cell r="F692" t="str">
            <v xml:space="preserve"> Pueblo Nuevo</v>
          </cell>
        </row>
        <row r="693">
          <cell r="F693" t="str">
            <v xml:space="preserve"> Pueblo Rico</v>
          </cell>
        </row>
        <row r="694">
          <cell r="F694" t="str">
            <v xml:space="preserve"> Pueblorrico</v>
          </cell>
        </row>
        <row r="695">
          <cell r="F695" t="str">
            <v xml:space="preserve"> Puebloviejo</v>
          </cell>
        </row>
        <row r="696">
          <cell r="F696" t="str">
            <v xml:space="preserve"> Puente Nacional</v>
          </cell>
        </row>
        <row r="697">
          <cell r="F697" t="str">
            <v xml:space="preserve"> Puerres</v>
          </cell>
        </row>
        <row r="698">
          <cell r="F698" t="str">
            <v xml:space="preserve"> Puerto Asis</v>
          </cell>
        </row>
        <row r="699">
          <cell r="F699" t="str">
            <v xml:space="preserve"> Puerto Berrio</v>
          </cell>
        </row>
        <row r="700">
          <cell r="F700" t="str">
            <v xml:space="preserve"> Puerto Boyaca</v>
          </cell>
        </row>
        <row r="701">
          <cell r="F701" t="str">
            <v xml:space="preserve"> Puerto Carreño</v>
          </cell>
        </row>
        <row r="702">
          <cell r="F702" t="str">
            <v xml:space="preserve"> Puerto Caycedo</v>
          </cell>
        </row>
        <row r="703">
          <cell r="F703" t="str">
            <v xml:space="preserve"> Puerto Colombia</v>
          </cell>
        </row>
        <row r="704">
          <cell r="F704" t="str">
            <v xml:space="preserve"> Puerto Concordia</v>
          </cell>
        </row>
        <row r="705">
          <cell r="F705" t="str">
            <v xml:space="preserve"> Puerto Escondido</v>
          </cell>
        </row>
        <row r="706">
          <cell r="F706" t="str">
            <v xml:space="preserve"> Puerto Gaitan</v>
          </cell>
        </row>
        <row r="707">
          <cell r="F707" t="str">
            <v xml:space="preserve"> Puerto Guzman</v>
          </cell>
        </row>
        <row r="708">
          <cell r="F708" t="str">
            <v xml:space="preserve"> Puerto Inirida</v>
          </cell>
        </row>
        <row r="709">
          <cell r="F709" t="str">
            <v xml:space="preserve"> Puerto Leguizamo</v>
          </cell>
        </row>
        <row r="710">
          <cell r="F710" t="str">
            <v xml:space="preserve"> Puerto Libertador</v>
          </cell>
        </row>
        <row r="711">
          <cell r="F711" t="str">
            <v xml:space="preserve"> Puerto Lleras</v>
          </cell>
        </row>
        <row r="712">
          <cell r="F712" t="str">
            <v xml:space="preserve"> Puerto Lopez</v>
          </cell>
        </row>
        <row r="713">
          <cell r="F713" t="str">
            <v xml:space="preserve"> Puerto Nare</v>
          </cell>
        </row>
        <row r="714">
          <cell r="F714" t="str">
            <v xml:space="preserve"> Puerto Nariño</v>
          </cell>
        </row>
        <row r="715">
          <cell r="F715" t="str">
            <v xml:space="preserve"> Puerto Parra</v>
          </cell>
        </row>
        <row r="716">
          <cell r="F716" t="str">
            <v xml:space="preserve"> Puerto Rico</v>
          </cell>
        </row>
        <row r="717">
          <cell r="F717" t="str">
            <v xml:space="preserve"> Puerto Rico</v>
          </cell>
        </row>
        <row r="718">
          <cell r="F718" t="str">
            <v xml:space="preserve"> Puerto Rondon</v>
          </cell>
        </row>
        <row r="719">
          <cell r="F719" t="str">
            <v xml:space="preserve"> Puerto Salgar</v>
          </cell>
        </row>
        <row r="720">
          <cell r="F720" t="str">
            <v xml:space="preserve"> Puerto Santander</v>
          </cell>
        </row>
        <row r="721">
          <cell r="F721" t="str">
            <v xml:space="preserve"> Puerto Tejada</v>
          </cell>
        </row>
        <row r="722">
          <cell r="F722" t="str">
            <v xml:space="preserve"> Puerto Triunfo</v>
          </cell>
        </row>
        <row r="723">
          <cell r="F723" t="str">
            <v xml:space="preserve"> Puerto Wilches</v>
          </cell>
        </row>
        <row r="724">
          <cell r="F724" t="str">
            <v xml:space="preserve"> Puli</v>
          </cell>
        </row>
        <row r="725">
          <cell r="F725" t="str">
            <v xml:space="preserve"> Pupiales</v>
          </cell>
        </row>
        <row r="726">
          <cell r="F726" t="str">
            <v xml:space="preserve"> Purace</v>
          </cell>
        </row>
        <row r="727">
          <cell r="F727" t="str">
            <v xml:space="preserve"> Purificacion</v>
          </cell>
        </row>
        <row r="728">
          <cell r="F728" t="str">
            <v xml:space="preserve"> Purisima</v>
          </cell>
        </row>
        <row r="729">
          <cell r="F729" t="str">
            <v xml:space="preserve"> Quebradanegra</v>
          </cell>
        </row>
        <row r="730">
          <cell r="F730" t="str">
            <v xml:space="preserve"> Quetame</v>
          </cell>
        </row>
        <row r="731">
          <cell r="F731" t="str">
            <v xml:space="preserve"> Quibdo</v>
          </cell>
        </row>
        <row r="732">
          <cell r="F732" t="str">
            <v xml:space="preserve"> Quimbaya</v>
          </cell>
        </row>
        <row r="733">
          <cell r="F733" t="str">
            <v xml:space="preserve"> Quinchia</v>
          </cell>
        </row>
        <row r="734">
          <cell r="F734" t="str">
            <v xml:space="preserve"> Quipama</v>
          </cell>
        </row>
        <row r="735">
          <cell r="F735" t="str">
            <v xml:space="preserve"> Quipile</v>
          </cell>
        </row>
        <row r="736">
          <cell r="F736" t="str">
            <v xml:space="preserve"> Rafael Reyes</v>
          </cell>
        </row>
        <row r="737">
          <cell r="F737" t="str">
            <v xml:space="preserve"> Ragonvalia</v>
          </cell>
        </row>
        <row r="738">
          <cell r="F738" t="str">
            <v xml:space="preserve"> Ramiriqui</v>
          </cell>
        </row>
        <row r="739">
          <cell r="F739" t="str">
            <v xml:space="preserve"> Raquira</v>
          </cell>
        </row>
        <row r="740">
          <cell r="F740" t="str">
            <v xml:space="preserve"> Recetor</v>
          </cell>
        </row>
        <row r="741">
          <cell r="F741" t="str">
            <v xml:space="preserve"> Regidor</v>
          </cell>
        </row>
        <row r="742">
          <cell r="F742" t="str">
            <v xml:space="preserve"> Remedios</v>
          </cell>
        </row>
        <row r="743">
          <cell r="F743" t="str">
            <v xml:space="preserve"> Remolino</v>
          </cell>
        </row>
        <row r="744">
          <cell r="F744" t="str">
            <v xml:space="preserve"> Repelon</v>
          </cell>
        </row>
        <row r="745">
          <cell r="F745" t="str">
            <v xml:space="preserve"> Restrepo</v>
          </cell>
        </row>
        <row r="746">
          <cell r="F746" t="str">
            <v xml:space="preserve"> Restrepo</v>
          </cell>
        </row>
        <row r="747">
          <cell r="F747" t="str">
            <v xml:space="preserve"> Retiro</v>
          </cell>
        </row>
        <row r="748">
          <cell r="F748" t="str">
            <v xml:space="preserve"> Ricaurte</v>
          </cell>
        </row>
        <row r="749">
          <cell r="F749" t="str">
            <v xml:space="preserve"> Ricaurte</v>
          </cell>
        </row>
        <row r="750">
          <cell r="F750" t="str">
            <v xml:space="preserve"> Rio De Oro</v>
          </cell>
        </row>
        <row r="751">
          <cell r="F751" t="str">
            <v xml:space="preserve"> Rio Iro</v>
          </cell>
        </row>
        <row r="752">
          <cell r="F752" t="str">
            <v xml:space="preserve"> Rio Quito</v>
          </cell>
        </row>
        <row r="753">
          <cell r="F753" t="str">
            <v xml:space="preserve"> Rio Viejo</v>
          </cell>
        </row>
        <row r="754">
          <cell r="F754" t="str">
            <v xml:space="preserve"> Rioblanco</v>
          </cell>
        </row>
        <row r="755">
          <cell r="F755" t="str">
            <v xml:space="preserve"> Riofrio</v>
          </cell>
        </row>
        <row r="756">
          <cell r="F756" t="str">
            <v xml:space="preserve"> Riohacha</v>
          </cell>
        </row>
        <row r="757">
          <cell r="F757" t="str">
            <v xml:space="preserve"> Rionegro</v>
          </cell>
        </row>
        <row r="758">
          <cell r="F758" t="str">
            <v xml:space="preserve"> Rionegro</v>
          </cell>
        </row>
        <row r="759">
          <cell r="F759" t="str">
            <v xml:space="preserve"> Riosucio</v>
          </cell>
        </row>
        <row r="760">
          <cell r="F760" t="str">
            <v xml:space="preserve"> Riosucio</v>
          </cell>
        </row>
        <row r="761">
          <cell r="F761" t="str">
            <v xml:space="preserve"> Risaralda</v>
          </cell>
        </row>
        <row r="762">
          <cell r="F762" t="str">
            <v xml:space="preserve"> Rivera</v>
          </cell>
        </row>
        <row r="763">
          <cell r="F763" t="str">
            <v xml:space="preserve"> Roberto Payan</v>
          </cell>
        </row>
        <row r="764">
          <cell r="F764" t="str">
            <v xml:space="preserve"> Robles (La Paz)</v>
          </cell>
        </row>
        <row r="765">
          <cell r="F765" t="str">
            <v xml:space="preserve"> Roldanillo</v>
          </cell>
        </row>
        <row r="766">
          <cell r="F766" t="str">
            <v xml:space="preserve"> Roncesvalles</v>
          </cell>
        </row>
        <row r="767">
          <cell r="F767" t="str">
            <v xml:space="preserve"> Rondon</v>
          </cell>
        </row>
        <row r="768">
          <cell r="F768" t="str">
            <v xml:space="preserve"> Rosas</v>
          </cell>
        </row>
        <row r="769">
          <cell r="F769" t="str">
            <v xml:space="preserve"> Rovira</v>
          </cell>
        </row>
        <row r="770">
          <cell r="F770" t="str">
            <v xml:space="preserve"> Sabana De Torres</v>
          </cell>
        </row>
        <row r="771">
          <cell r="F771" t="str">
            <v xml:space="preserve"> Sabanagrande</v>
          </cell>
        </row>
        <row r="772">
          <cell r="F772" t="str">
            <v xml:space="preserve"> Sabanalarga</v>
          </cell>
        </row>
        <row r="773">
          <cell r="F773" t="str">
            <v xml:space="preserve"> Sabanalarga</v>
          </cell>
        </row>
        <row r="774">
          <cell r="F774" t="str">
            <v xml:space="preserve"> Sabanalarga</v>
          </cell>
        </row>
        <row r="775">
          <cell r="F775" t="str">
            <v xml:space="preserve"> Sabanas De San Angel</v>
          </cell>
        </row>
        <row r="776">
          <cell r="F776" t="str">
            <v xml:space="preserve"> Sabaneta</v>
          </cell>
        </row>
        <row r="777">
          <cell r="F777" t="str">
            <v xml:space="preserve"> Saboya</v>
          </cell>
        </row>
        <row r="778">
          <cell r="F778" t="str">
            <v xml:space="preserve"> Sacama</v>
          </cell>
        </row>
        <row r="779">
          <cell r="F779" t="str">
            <v xml:space="preserve"> Sachica</v>
          </cell>
        </row>
        <row r="780">
          <cell r="F780" t="str">
            <v xml:space="preserve"> Sahagun</v>
          </cell>
        </row>
        <row r="781">
          <cell r="F781" t="str">
            <v xml:space="preserve"> Saladoblanco</v>
          </cell>
        </row>
        <row r="782">
          <cell r="F782" t="str">
            <v xml:space="preserve"> Salamina</v>
          </cell>
        </row>
        <row r="783">
          <cell r="F783" t="str">
            <v xml:space="preserve"> Salamina</v>
          </cell>
        </row>
        <row r="784">
          <cell r="F784" t="str">
            <v xml:space="preserve"> Salazar</v>
          </cell>
        </row>
        <row r="785">
          <cell r="F785" t="str">
            <v xml:space="preserve"> Saldaña</v>
          </cell>
        </row>
        <row r="786">
          <cell r="F786" t="str">
            <v xml:space="preserve"> Salento</v>
          </cell>
        </row>
        <row r="787">
          <cell r="F787" t="str">
            <v xml:space="preserve"> Salgar</v>
          </cell>
        </row>
        <row r="788">
          <cell r="F788" t="str">
            <v xml:space="preserve"> Samaca</v>
          </cell>
        </row>
        <row r="789">
          <cell r="F789" t="str">
            <v xml:space="preserve"> Samana</v>
          </cell>
        </row>
        <row r="790">
          <cell r="F790" t="str">
            <v xml:space="preserve"> Samaniego</v>
          </cell>
        </row>
        <row r="791">
          <cell r="F791" t="str">
            <v xml:space="preserve"> Sampues</v>
          </cell>
        </row>
        <row r="792">
          <cell r="F792" t="str">
            <v xml:space="preserve"> San Agustin</v>
          </cell>
        </row>
        <row r="793">
          <cell r="F793" t="str">
            <v xml:space="preserve"> San Alberto</v>
          </cell>
        </row>
        <row r="794">
          <cell r="F794" t="str">
            <v xml:space="preserve"> San Andres</v>
          </cell>
        </row>
        <row r="795">
          <cell r="F795" t="str">
            <v xml:space="preserve"> San Andres</v>
          </cell>
        </row>
        <row r="796">
          <cell r="F796" t="str">
            <v xml:space="preserve"> San Andres</v>
          </cell>
        </row>
        <row r="797">
          <cell r="F797" t="str">
            <v xml:space="preserve"> San Andres Sotavento</v>
          </cell>
        </row>
        <row r="798">
          <cell r="F798" t="str">
            <v xml:space="preserve"> San Antero</v>
          </cell>
        </row>
        <row r="799">
          <cell r="F799" t="str">
            <v xml:space="preserve"> San Antonio</v>
          </cell>
        </row>
        <row r="800">
          <cell r="F800" t="str">
            <v xml:space="preserve"> San Antonio Del  Tequendama</v>
          </cell>
        </row>
        <row r="801">
          <cell r="F801" t="str">
            <v xml:space="preserve"> San Benito</v>
          </cell>
        </row>
        <row r="802">
          <cell r="F802" t="str">
            <v xml:space="preserve"> San Benito Abad</v>
          </cell>
        </row>
        <row r="803">
          <cell r="F803" t="str">
            <v xml:space="preserve"> San Bernardo</v>
          </cell>
        </row>
        <row r="804">
          <cell r="F804" t="str">
            <v xml:space="preserve"> San Bernardo</v>
          </cell>
        </row>
        <row r="805">
          <cell r="F805" t="str">
            <v xml:space="preserve"> San Bernardo Viento</v>
          </cell>
        </row>
        <row r="806">
          <cell r="F806" t="str">
            <v xml:space="preserve"> San Calixto</v>
          </cell>
        </row>
        <row r="807">
          <cell r="F807" t="str">
            <v xml:space="preserve"> San Carlos</v>
          </cell>
        </row>
        <row r="808">
          <cell r="F808" t="str">
            <v xml:space="preserve"> San Carlos</v>
          </cell>
        </row>
        <row r="809">
          <cell r="F809" t="str">
            <v xml:space="preserve"> San Carlos De Guaroa</v>
          </cell>
        </row>
        <row r="810">
          <cell r="F810" t="str">
            <v xml:space="preserve"> San Cayetano</v>
          </cell>
        </row>
        <row r="811">
          <cell r="F811" t="str">
            <v xml:space="preserve"> San Cayetano</v>
          </cell>
        </row>
        <row r="812">
          <cell r="F812" t="str">
            <v xml:space="preserve"> San Cristobal</v>
          </cell>
        </row>
        <row r="813">
          <cell r="F813" t="str">
            <v xml:space="preserve"> San Diego</v>
          </cell>
        </row>
        <row r="814">
          <cell r="F814" t="str">
            <v xml:space="preserve"> San Eduardo</v>
          </cell>
        </row>
        <row r="815">
          <cell r="F815" t="str">
            <v xml:space="preserve"> San Estanislao</v>
          </cell>
        </row>
        <row r="816">
          <cell r="F816" t="str">
            <v xml:space="preserve"> San Fernando</v>
          </cell>
        </row>
        <row r="817">
          <cell r="F817" t="str">
            <v xml:space="preserve"> San Francisco</v>
          </cell>
        </row>
        <row r="818">
          <cell r="F818" t="str">
            <v xml:space="preserve"> San Francisco</v>
          </cell>
        </row>
        <row r="819">
          <cell r="F819" t="str">
            <v xml:space="preserve"> San Francisco</v>
          </cell>
        </row>
        <row r="820">
          <cell r="F820" t="str">
            <v xml:space="preserve"> San Gil</v>
          </cell>
        </row>
        <row r="821">
          <cell r="F821" t="str">
            <v xml:space="preserve"> San Jacinto</v>
          </cell>
        </row>
        <row r="822">
          <cell r="F822" t="str">
            <v xml:space="preserve"> San Jacinto Del Cauca</v>
          </cell>
        </row>
        <row r="823">
          <cell r="F823" t="str">
            <v xml:space="preserve"> San Jeronimo</v>
          </cell>
        </row>
        <row r="824">
          <cell r="F824" t="str">
            <v xml:space="preserve"> San Joaquin</v>
          </cell>
        </row>
        <row r="825">
          <cell r="F825" t="str">
            <v xml:space="preserve"> San Jose</v>
          </cell>
        </row>
        <row r="826">
          <cell r="F826" t="str">
            <v xml:space="preserve"> San Jose De Fragua</v>
          </cell>
        </row>
        <row r="827">
          <cell r="F827" t="str">
            <v xml:space="preserve"> San Jose De La Montaña</v>
          </cell>
        </row>
        <row r="828">
          <cell r="F828" t="str">
            <v xml:space="preserve"> San Jose De Miranda</v>
          </cell>
        </row>
        <row r="829">
          <cell r="F829" t="str">
            <v xml:space="preserve"> San Jose De Pare</v>
          </cell>
        </row>
        <row r="830">
          <cell r="F830" t="str">
            <v xml:space="preserve"> San Jose Del Guaviare</v>
          </cell>
        </row>
        <row r="831">
          <cell r="F831" t="str">
            <v xml:space="preserve"> San Jose Del Palmar</v>
          </cell>
        </row>
        <row r="832">
          <cell r="F832" t="str">
            <v xml:space="preserve"> San Juan De Arama</v>
          </cell>
        </row>
        <row r="833">
          <cell r="F833" t="str">
            <v xml:space="preserve"> San Juan De Betulia</v>
          </cell>
        </row>
        <row r="834">
          <cell r="F834" t="str">
            <v xml:space="preserve"> San Juan De Nepomuceno</v>
          </cell>
        </row>
        <row r="835">
          <cell r="F835" t="str">
            <v xml:space="preserve"> San Juan De Rioseco</v>
          </cell>
        </row>
        <row r="836">
          <cell r="F836" t="str">
            <v xml:space="preserve"> San Juan De Uraba</v>
          </cell>
        </row>
        <row r="837">
          <cell r="F837" t="str">
            <v xml:space="preserve"> San Juan Del Cesar</v>
          </cell>
        </row>
        <row r="838">
          <cell r="F838" t="str">
            <v xml:space="preserve"> San Juanito</v>
          </cell>
        </row>
        <row r="839">
          <cell r="F839" t="str">
            <v xml:space="preserve"> San Lorenzo</v>
          </cell>
        </row>
        <row r="840">
          <cell r="F840" t="str">
            <v xml:space="preserve"> San Luis</v>
          </cell>
        </row>
        <row r="841">
          <cell r="F841" t="str">
            <v xml:space="preserve"> San Luis</v>
          </cell>
        </row>
        <row r="842">
          <cell r="F842" t="str">
            <v xml:space="preserve"> San Luis De Gaceno</v>
          </cell>
        </row>
        <row r="843">
          <cell r="F843" t="str">
            <v xml:space="preserve"> San Luis De Palenque</v>
          </cell>
        </row>
        <row r="844">
          <cell r="F844" t="str">
            <v xml:space="preserve"> San Marcos</v>
          </cell>
        </row>
        <row r="845">
          <cell r="F845" t="str">
            <v xml:space="preserve"> San Martin</v>
          </cell>
        </row>
        <row r="846">
          <cell r="F846" t="str">
            <v xml:space="preserve"> San Martin</v>
          </cell>
        </row>
        <row r="847">
          <cell r="F847" t="str">
            <v xml:space="preserve"> San Martin De Loba</v>
          </cell>
        </row>
        <row r="848">
          <cell r="F848" t="str">
            <v xml:space="preserve"> San Mateo</v>
          </cell>
        </row>
        <row r="849">
          <cell r="F849" t="str">
            <v xml:space="preserve"> San Miguel</v>
          </cell>
        </row>
        <row r="850">
          <cell r="F850" t="str">
            <v xml:space="preserve"> San Miguel</v>
          </cell>
        </row>
        <row r="851">
          <cell r="F851" t="str">
            <v xml:space="preserve"> San Miguel De Sema</v>
          </cell>
        </row>
        <row r="852">
          <cell r="F852" t="str">
            <v xml:space="preserve"> San Onofre</v>
          </cell>
        </row>
        <row r="853">
          <cell r="F853" t="str">
            <v xml:space="preserve"> San Pablo</v>
          </cell>
        </row>
        <row r="854">
          <cell r="F854" t="str">
            <v xml:space="preserve"> San Pablo</v>
          </cell>
        </row>
        <row r="855">
          <cell r="F855" t="str">
            <v xml:space="preserve"> San Pablo De Borbur</v>
          </cell>
        </row>
        <row r="856">
          <cell r="F856" t="str">
            <v xml:space="preserve"> San Pedro</v>
          </cell>
        </row>
        <row r="857">
          <cell r="F857" t="str">
            <v xml:space="preserve"> San Pedro</v>
          </cell>
        </row>
        <row r="858">
          <cell r="F858" t="str">
            <v xml:space="preserve"> San Pedro</v>
          </cell>
        </row>
        <row r="859">
          <cell r="F859" t="str">
            <v xml:space="preserve"> San Pedro De Cartago</v>
          </cell>
        </row>
        <row r="860">
          <cell r="F860" t="str">
            <v xml:space="preserve"> San Pedro De Uraba</v>
          </cell>
        </row>
        <row r="861">
          <cell r="F861" t="str">
            <v xml:space="preserve"> San Pelayo</v>
          </cell>
        </row>
        <row r="862">
          <cell r="F862" t="str">
            <v xml:space="preserve"> San Rafael</v>
          </cell>
        </row>
        <row r="863">
          <cell r="F863" t="str">
            <v xml:space="preserve"> San Roque</v>
          </cell>
        </row>
        <row r="864">
          <cell r="F864" t="str">
            <v xml:space="preserve"> San Sebastian</v>
          </cell>
        </row>
        <row r="865">
          <cell r="F865" t="str">
            <v xml:space="preserve"> San Sebastian De Buenavista</v>
          </cell>
        </row>
        <row r="866">
          <cell r="F866" t="str">
            <v xml:space="preserve"> San Vicente</v>
          </cell>
        </row>
        <row r="867">
          <cell r="F867" t="str">
            <v xml:space="preserve"> San Vicente De Chucuri</v>
          </cell>
        </row>
        <row r="868">
          <cell r="F868" t="str">
            <v xml:space="preserve"> San Vicente Del Caguan</v>
          </cell>
        </row>
        <row r="869">
          <cell r="F869" t="str">
            <v xml:space="preserve"> San Zenon</v>
          </cell>
        </row>
        <row r="870">
          <cell r="F870" t="str">
            <v xml:space="preserve"> Sandona</v>
          </cell>
        </row>
        <row r="871">
          <cell r="F871" t="str">
            <v xml:space="preserve"> Santa Ana</v>
          </cell>
        </row>
        <row r="872">
          <cell r="F872" t="str">
            <v xml:space="preserve"> Santa Barbara</v>
          </cell>
        </row>
        <row r="873">
          <cell r="F873" t="str">
            <v xml:space="preserve"> Santa Barbara</v>
          </cell>
        </row>
        <row r="874">
          <cell r="F874" t="str">
            <v xml:space="preserve"> Santa Barbara</v>
          </cell>
        </row>
        <row r="875">
          <cell r="F875" t="str">
            <v xml:space="preserve"> Santa Barbara De Pinto</v>
          </cell>
        </row>
        <row r="876">
          <cell r="F876" t="str">
            <v xml:space="preserve"> Santa Catalina</v>
          </cell>
        </row>
        <row r="877">
          <cell r="F877" t="str">
            <v xml:space="preserve"> Santa Helena</v>
          </cell>
        </row>
        <row r="878">
          <cell r="F878" t="str">
            <v xml:space="preserve"> Santa Isabel</v>
          </cell>
        </row>
        <row r="879">
          <cell r="F879" t="str">
            <v xml:space="preserve"> Santa Lucia</v>
          </cell>
        </row>
        <row r="880">
          <cell r="F880" t="str">
            <v xml:space="preserve"> Santa Maria</v>
          </cell>
        </row>
        <row r="881">
          <cell r="F881" t="str">
            <v xml:space="preserve"> Santa Maria</v>
          </cell>
        </row>
        <row r="882">
          <cell r="F882" t="str">
            <v xml:space="preserve"> Santa Marta</v>
          </cell>
        </row>
        <row r="883">
          <cell r="F883" t="str">
            <v xml:space="preserve"> Santa Rosa</v>
          </cell>
        </row>
        <row r="884">
          <cell r="F884" t="str">
            <v xml:space="preserve"> Santa Rosa</v>
          </cell>
        </row>
        <row r="885">
          <cell r="F885" t="str">
            <v xml:space="preserve"> Santa Rosa De Cabal</v>
          </cell>
        </row>
        <row r="886">
          <cell r="F886" t="str">
            <v xml:space="preserve"> Santa Rosa De Osos</v>
          </cell>
        </row>
        <row r="887">
          <cell r="F887" t="str">
            <v xml:space="preserve"> Santa Rosa De Viterbo</v>
          </cell>
        </row>
        <row r="888">
          <cell r="F888" t="str">
            <v xml:space="preserve"> Santa Rosa Del Sur</v>
          </cell>
        </row>
        <row r="889">
          <cell r="F889" t="str">
            <v xml:space="preserve"> Santa Rosalia</v>
          </cell>
        </row>
        <row r="890">
          <cell r="F890" t="str">
            <v xml:space="preserve"> Santa Sofia</v>
          </cell>
        </row>
        <row r="891">
          <cell r="F891" t="str">
            <v xml:space="preserve"> Santacruz</v>
          </cell>
        </row>
        <row r="892">
          <cell r="F892" t="str">
            <v xml:space="preserve"> Santana</v>
          </cell>
        </row>
        <row r="893">
          <cell r="F893" t="str">
            <v xml:space="preserve"> Santander De Quilichao</v>
          </cell>
        </row>
        <row r="894">
          <cell r="F894" t="str">
            <v xml:space="preserve"> Santiago</v>
          </cell>
        </row>
        <row r="895">
          <cell r="F895" t="str">
            <v xml:space="preserve"> Santiago</v>
          </cell>
        </row>
        <row r="896">
          <cell r="F896" t="str">
            <v xml:space="preserve"> Santo Domingo</v>
          </cell>
        </row>
        <row r="897">
          <cell r="F897" t="str">
            <v xml:space="preserve"> Santo Tomas</v>
          </cell>
        </row>
        <row r="898">
          <cell r="F898" t="str">
            <v xml:space="preserve"> Santuario</v>
          </cell>
        </row>
        <row r="899">
          <cell r="F899" t="str">
            <v xml:space="preserve"> Santuario</v>
          </cell>
        </row>
        <row r="900">
          <cell r="F900" t="str">
            <v xml:space="preserve"> Sapuyes</v>
          </cell>
        </row>
        <row r="901">
          <cell r="F901" t="str">
            <v xml:space="preserve"> Saravena</v>
          </cell>
        </row>
        <row r="902">
          <cell r="F902" t="str">
            <v xml:space="preserve"> Sardinata</v>
          </cell>
        </row>
        <row r="903">
          <cell r="F903" t="str">
            <v xml:space="preserve"> Sasaima</v>
          </cell>
        </row>
        <row r="904">
          <cell r="F904" t="str">
            <v xml:space="preserve"> Sativanorte</v>
          </cell>
        </row>
        <row r="905">
          <cell r="F905" t="str">
            <v xml:space="preserve"> Sativasur</v>
          </cell>
        </row>
        <row r="906">
          <cell r="F906" t="str">
            <v xml:space="preserve"> Segovia</v>
          </cell>
        </row>
        <row r="907">
          <cell r="F907" t="str">
            <v xml:space="preserve"> Sesquile</v>
          </cell>
        </row>
        <row r="908">
          <cell r="F908" t="str">
            <v xml:space="preserve"> Sevilla</v>
          </cell>
        </row>
        <row r="909">
          <cell r="F909" t="str">
            <v xml:space="preserve"> Siachoque</v>
          </cell>
        </row>
        <row r="910">
          <cell r="F910" t="str">
            <v xml:space="preserve"> Sibate</v>
          </cell>
        </row>
        <row r="911">
          <cell r="F911" t="str">
            <v xml:space="preserve"> Sibundoy</v>
          </cell>
        </row>
        <row r="912">
          <cell r="F912" t="str">
            <v xml:space="preserve"> Silos</v>
          </cell>
        </row>
        <row r="913">
          <cell r="F913" t="str">
            <v xml:space="preserve"> Silvania</v>
          </cell>
        </row>
        <row r="914">
          <cell r="F914" t="str">
            <v xml:space="preserve"> Silvia</v>
          </cell>
        </row>
        <row r="915">
          <cell r="F915" t="str">
            <v xml:space="preserve"> Simacota</v>
          </cell>
        </row>
        <row r="916">
          <cell r="F916" t="str">
            <v xml:space="preserve"> Simijaca</v>
          </cell>
        </row>
        <row r="917">
          <cell r="F917" t="str">
            <v xml:space="preserve"> Simiti</v>
          </cell>
        </row>
        <row r="918">
          <cell r="F918" t="str">
            <v xml:space="preserve"> Since</v>
          </cell>
        </row>
        <row r="919">
          <cell r="F919" t="str">
            <v xml:space="preserve"> Sincelejo</v>
          </cell>
        </row>
        <row r="920">
          <cell r="F920" t="str">
            <v xml:space="preserve"> Sipi</v>
          </cell>
        </row>
        <row r="921">
          <cell r="F921" t="str">
            <v xml:space="preserve"> Sitionuevo</v>
          </cell>
        </row>
        <row r="922">
          <cell r="F922" t="str">
            <v xml:space="preserve"> Soacha</v>
          </cell>
        </row>
        <row r="923">
          <cell r="F923" t="str">
            <v xml:space="preserve"> Soata</v>
          </cell>
        </row>
        <row r="924">
          <cell r="F924" t="str">
            <v xml:space="preserve"> Socha</v>
          </cell>
        </row>
        <row r="925">
          <cell r="F925" t="str">
            <v xml:space="preserve"> Socorro</v>
          </cell>
        </row>
        <row r="926">
          <cell r="F926" t="str">
            <v xml:space="preserve"> Socota</v>
          </cell>
        </row>
        <row r="927">
          <cell r="F927" t="str">
            <v xml:space="preserve"> Sogamoso</v>
          </cell>
        </row>
        <row r="928">
          <cell r="F928" t="str">
            <v xml:space="preserve"> Solano</v>
          </cell>
        </row>
        <row r="929">
          <cell r="F929" t="str">
            <v xml:space="preserve"> Soledad</v>
          </cell>
        </row>
        <row r="930">
          <cell r="F930" t="str">
            <v xml:space="preserve"> Solita</v>
          </cell>
        </row>
        <row r="931">
          <cell r="F931" t="str">
            <v xml:space="preserve"> Somondoco</v>
          </cell>
        </row>
        <row r="932">
          <cell r="F932" t="str">
            <v xml:space="preserve"> Sonson</v>
          </cell>
        </row>
        <row r="933">
          <cell r="F933" t="str">
            <v xml:space="preserve"> Sopetran</v>
          </cell>
        </row>
        <row r="934">
          <cell r="F934" t="str">
            <v xml:space="preserve"> Soplaviento</v>
          </cell>
        </row>
        <row r="935">
          <cell r="F935" t="str">
            <v xml:space="preserve"> Sopo</v>
          </cell>
        </row>
        <row r="936">
          <cell r="F936" t="str">
            <v xml:space="preserve"> Sora</v>
          </cell>
        </row>
        <row r="937">
          <cell r="F937" t="str">
            <v xml:space="preserve"> Soraca</v>
          </cell>
        </row>
        <row r="938">
          <cell r="F938" t="str">
            <v xml:space="preserve"> Sotaquira</v>
          </cell>
        </row>
        <row r="939">
          <cell r="F939" t="str">
            <v xml:space="preserve"> Sotara</v>
          </cell>
        </row>
        <row r="940">
          <cell r="F940" t="str">
            <v xml:space="preserve"> Suaita</v>
          </cell>
        </row>
        <row r="941">
          <cell r="F941" t="str">
            <v xml:space="preserve"> Suan</v>
          </cell>
        </row>
        <row r="942">
          <cell r="F942" t="str">
            <v xml:space="preserve"> Suarez</v>
          </cell>
        </row>
        <row r="943">
          <cell r="F943" t="str">
            <v xml:space="preserve"> Suarez</v>
          </cell>
        </row>
        <row r="944">
          <cell r="F944" t="str">
            <v xml:space="preserve"> Suaza</v>
          </cell>
        </row>
        <row r="945">
          <cell r="F945" t="str">
            <v xml:space="preserve"> Subachoque</v>
          </cell>
        </row>
        <row r="946">
          <cell r="F946" t="str">
            <v xml:space="preserve"> Sucre</v>
          </cell>
        </row>
        <row r="947">
          <cell r="F947" t="str">
            <v xml:space="preserve"> Sucre</v>
          </cell>
        </row>
        <row r="948">
          <cell r="F948" t="str">
            <v xml:space="preserve"> Sucre</v>
          </cell>
        </row>
        <row r="949">
          <cell r="F949" t="str">
            <v xml:space="preserve"> Suesca</v>
          </cell>
        </row>
        <row r="950">
          <cell r="F950" t="str">
            <v xml:space="preserve"> Supata</v>
          </cell>
        </row>
        <row r="951">
          <cell r="F951" t="str">
            <v xml:space="preserve"> Supia</v>
          </cell>
        </row>
        <row r="952">
          <cell r="F952" t="str">
            <v xml:space="preserve"> Surata</v>
          </cell>
        </row>
        <row r="953">
          <cell r="F953" t="str">
            <v xml:space="preserve"> Susa</v>
          </cell>
        </row>
        <row r="954">
          <cell r="F954" t="str">
            <v xml:space="preserve"> Susacon</v>
          </cell>
        </row>
        <row r="955">
          <cell r="F955" t="str">
            <v xml:space="preserve"> Sutamarchan</v>
          </cell>
        </row>
        <row r="956">
          <cell r="F956" t="str">
            <v xml:space="preserve"> Sutatausa</v>
          </cell>
        </row>
        <row r="957">
          <cell r="F957" t="str">
            <v xml:space="preserve"> Sutatenza</v>
          </cell>
        </row>
        <row r="958">
          <cell r="F958" t="str">
            <v xml:space="preserve"> Tabio</v>
          </cell>
        </row>
        <row r="959">
          <cell r="F959" t="str">
            <v xml:space="preserve"> Tado</v>
          </cell>
        </row>
        <row r="960">
          <cell r="F960" t="str">
            <v xml:space="preserve"> Talaigua Nuevo</v>
          </cell>
        </row>
        <row r="961">
          <cell r="F961" t="str">
            <v xml:space="preserve"> Tamalameque</v>
          </cell>
        </row>
        <row r="962">
          <cell r="F962" t="str">
            <v xml:space="preserve"> Tamara</v>
          </cell>
        </row>
        <row r="963">
          <cell r="F963" t="str">
            <v xml:space="preserve"> Tame</v>
          </cell>
        </row>
        <row r="964">
          <cell r="F964" t="str">
            <v xml:space="preserve"> Tamesis</v>
          </cell>
        </row>
        <row r="965">
          <cell r="F965" t="str">
            <v xml:space="preserve"> Taminango</v>
          </cell>
        </row>
        <row r="966">
          <cell r="F966" t="str">
            <v xml:space="preserve"> Tangua</v>
          </cell>
        </row>
        <row r="967">
          <cell r="F967" t="str">
            <v xml:space="preserve"> Taraira</v>
          </cell>
        </row>
        <row r="968">
          <cell r="F968" t="str">
            <v xml:space="preserve"> Taraza</v>
          </cell>
        </row>
        <row r="969">
          <cell r="F969" t="str">
            <v xml:space="preserve"> Tarqui</v>
          </cell>
        </row>
        <row r="970">
          <cell r="F970" t="str">
            <v xml:space="preserve"> Tarso</v>
          </cell>
        </row>
        <row r="971">
          <cell r="F971" t="str">
            <v xml:space="preserve"> Tasco</v>
          </cell>
        </row>
        <row r="972">
          <cell r="F972" t="str">
            <v xml:space="preserve"> Tauramena</v>
          </cell>
        </row>
        <row r="973">
          <cell r="F973" t="str">
            <v xml:space="preserve"> Tausa</v>
          </cell>
        </row>
        <row r="974">
          <cell r="F974" t="str">
            <v xml:space="preserve"> Tello</v>
          </cell>
        </row>
        <row r="975">
          <cell r="F975" t="str">
            <v xml:space="preserve"> Tena</v>
          </cell>
        </row>
        <row r="976">
          <cell r="F976" t="str">
            <v xml:space="preserve"> Tenerife</v>
          </cell>
        </row>
        <row r="977">
          <cell r="F977" t="str">
            <v xml:space="preserve"> Tenjo</v>
          </cell>
        </row>
        <row r="978">
          <cell r="F978" t="str">
            <v xml:space="preserve"> Tenza</v>
          </cell>
        </row>
        <row r="979">
          <cell r="F979" t="str">
            <v xml:space="preserve"> Teorama</v>
          </cell>
        </row>
        <row r="980">
          <cell r="F980" t="str">
            <v xml:space="preserve"> Teruel</v>
          </cell>
        </row>
        <row r="981">
          <cell r="F981" t="str">
            <v xml:space="preserve"> Tesalia</v>
          </cell>
        </row>
        <row r="982">
          <cell r="F982" t="str">
            <v xml:space="preserve"> Tibacuy</v>
          </cell>
        </row>
        <row r="983">
          <cell r="F983" t="str">
            <v xml:space="preserve"> Tibana</v>
          </cell>
        </row>
        <row r="984">
          <cell r="F984" t="str">
            <v xml:space="preserve"> Tibasosa</v>
          </cell>
        </row>
        <row r="985">
          <cell r="F985" t="str">
            <v xml:space="preserve"> Tibirita</v>
          </cell>
        </row>
        <row r="986">
          <cell r="F986" t="str">
            <v xml:space="preserve"> Tibu</v>
          </cell>
        </row>
        <row r="987">
          <cell r="F987" t="str">
            <v xml:space="preserve"> Tierralta</v>
          </cell>
        </row>
        <row r="988">
          <cell r="F988" t="str">
            <v xml:space="preserve"> Timana</v>
          </cell>
        </row>
        <row r="989">
          <cell r="F989" t="str">
            <v xml:space="preserve"> Timbio</v>
          </cell>
        </row>
        <row r="990">
          <cell r="F990" t="str">
            <v xml:space="preserve"> Timbiqui</v>
          </cell>
        </row>
        <row r="991">
          <cell r="F991" t="str">
            <v xml:space="preserve"> Tinjaca</v>
          </cell>
        </row>
        <row r="992">
          <cell r="F992" t="str">
            <v xml:space="preserve"> Tipacoque</v>
          </cell>
        </row>
        <row r="993">
          <cell r="F993" t="str">
            <v xml:space="preserve"> Tiquisio</v>
          </cell>
        </row>
        <row r="994">
          <cell r="F994" t="str">
            <v xml:space="preserve"> Titiribi</v>
          </cell>
        </row>
        <row r="995">
          <cell r="F995" t="str">
            <v xml:space="preserve"> Toca</v>
          </cell>
        </row>
        <row r="996">
          <cell r="F996" t="str">
            <v xml:space="preserve"> Tocaima</v>
          </cell>
        </row>
        <row r="997">
          <cell r="F997" t="str">
            <v xml:space="preserve"> Tocancipa</v>
          </cell>
        </row>
        <row r="998">
          <cell r="F998" t="str">
            <v xml:space="preserve"> Togui</v>
          </cell>
        </row>
        <row r="999">
          <cell r="F999" t="str">
            <v xml:space="preserve"> Toledo</v>
          </cell>
        </row>
        <row r="1000">
          <cell r="F1000" t="str">
            <v xml:space="preserve"> Toledo</v>
          </cell>
        </row>
        <row r="1001">
          <cell r="F1001" t="str">
            <v xml:space="preserve"> Tolu</v>
          </cell>
        </row>
        <row r="1002">
          <cell r="F1002" t="str">
            <v xml:space="preserve"> Toluviejo</v>
          </cell>
        </row>
        <row r="1003">
          <cell r="F1003" t="str">
            <v xml:space="preserve"> Tona</v>
          </cell>
        </row>
        <row r="1004">
          <cell r="F1004" t="str">
            <v xml:space="preserve"> Topaga</v>
          </cell>
        </row>
        <row r="1005">
          <cell r="F1005" t="str">
            <v xml:space="preserve"> Topaipi</v>
          </cell>
        </row>
        <row r="1006">
          <cell r="F1006" t="str">
            <v xml:space="preserve"> Toribio</v>
          </cell>
        </row>
        <row r="1007">
          <cell r="F1007" t="str">
            <v xml:space="preserve"> Toro</v>
          </cell>
        </row>
        <row r="1008">
          <cell r="F1008" t="str">
            <v xml:space="preserve"> Tota</v>
          </cell>
        </row>
        <row r="1009">
          <cell r="F1009" t="str">
            <v xml:space="preserve"> Totoro</v>
          </cell>
        </row>
        <row r="1010">
          <cell r="F1010" t="str">
            <v xml:space="preserve"> Trinidad</v>
          </cell>
        </row>
        <row r="1011">
          <cell r="F1011" t="str">
            <v xml:space="preserve"> Trujillo</v>
          </cell>
        </row>
        <row r="1012">
          <cell r="F1012" t="str">
            <v xml:space="preserve"> Tubara</v>
          </cell>
        </row>
        <row r="1013">
          <cell r="F1013" t="str">
            <v xml:space="preserve"> Tulua</v>
          </cell>
        </row>
        <row r="1014">
          <cell r="F1014" t="str">
            <v xml:space="preserve"> Tumaco</v>
          </cell>
        </row>
        <row r="1015">
          <cell r="F1015" t="str">
            <v xml:space="preserve"> Tunja</v>
          </cell>
        </row>
        <row r="1016">
          <cell r="F1016" t="str">
            <v xml:space="preserve"> Tunungua</v>
          </cell>
        </row>
        <row r="1017">
          <cell r="F1017" t="str">
            <v xml:space="preserve"> Tuquerres</v>
          </cell>
        </row>
        <row r="1018">
          <cell r="F1018" t="str">
            <v xml:space="preserve"> Turbaco</v>
          </cell>
        </row>
        <row r="1019">
          <cell r="F1019" t="str">
            <v xml:space="preserve"> Turbana</v>
          </cell>
        </row>
        <row r="1020">
          <cell r="F1020" t="str">
            <v xml:space="preserve"> Turbo</v>
          </cell>
        </row>
        <row r="1021">
          <cell r="F1021" t="str">
            <v xml:space="preserve"> Turmeque</v>
          </cell>
        </row>
        <row r="1022">
          <cell r="F1022" t="str">
            <v xml:space="preserve"> Tuta</v>
          </cell>
        </row>
        <row r="1023">
          <cell r="F1023" t="str">
            <v xml:space="preserve"> Tutasa</v>
          </cell>
        </row>
        <row r="1024">
          <cell r="F1024" t="str">
            <v xml:space="preserve"> Ubala</v>
          </cell>
        </row>
        <row r="1025">
          <cell r="F1025" t="str">
            <v xml:space="preserve"> Ubaque</v>
          </cell>
        </row>
        <row r="1026">
          <cell r="F1026" t="str">
            <v xml:space="preserve"> Ubate</v>
          </cell>
        </row>
        <row r="1027">
          <cell r="F1027" t="str">
            <v xml:space="preserve"> Ulloa</v>
          </cell>
        </row>
        <row r="1028">
          <cell r="F1028" t="str">
            <v xml:space="preserve"> Umbita</v>
          </cell>
        </row>
        <row r="1029">
          <cell r="F1029" t="str">
            <v xml:space="preserve"> Une</v>
          </cell>
        </row>
        <row r="1030">
          <cell r="F1030" t="str">
            <v xml:space="preserve"> Unguia</v>
          </cell>
        </row>
        <row r="1031">
          <cell r="F1031" t="str">
            <v xml:space="preserve"> Union Panamericana</v>
          </cell>
        </row>
        <row r="1032">
          <cell r="F1032" t="str">
            <v xml:space="preserve"> Uramita</v>
          </cell>
        </row>
        <row r="1033">
          <cell r="F1033" t="str">
            <v xml:space="preserve"> Uribia</v>
          </cell>
        </row>
        <row r="1034">
          <cell r="F1034" t="str">
            <v xml:space="preserve"> Urrao</v>
          </cell>
        </row>
        <row r="1035">
          <cell r="F1035" t="str">
            <v xml:space="preserve"> Urumita</v>
          </cell>
        </row>
        <row r="1036">
          <cell r="F1036" t="str">
            <v xml:space="preserve"> Usiacuri</v>
          </cell>
        </row>
        <row r="1037">
          <cell r="F1037" t="str">
            <v xml:space="preserve"> Utica</v>
          </cell>
        </row>
        <row r="1038">
          <cell r="F1038" t="str">
            <v xml:space="preserve"> Valdivia</v>
          </cell>
        </row>
        <row r="1039">
          <cell r="F1039" t="str">
            <v xml:space="preserve"> Valencia</v>
          </cell>
        </row>
        <row r="1040">
          <cell r="F1040" t="str">
            <v xml:space="preserve"> Valle De S Juan</v>
          </cell>
        </row>
        <row r="1041">
          <cell r="F1041" t="str">
            <v xml:space="preserve"> Valle Del Guamuez</v>
          </cell>
        </row>
        <row r="1042">
          <cell r="F1042" t="str">
            <v xml:space="preserve"> Valle San Jose</v>
          </cell>
        </row>
        <row r="1043">
          <cell r="F1043" t="str">
            <v xml:space="preserve"> Valledupar</v>
          </cell>
        </row>
        <row r="1044">
          <cell r="F1044" t="str">
            <v xml:space="preserve"> Valparaiso</v>
          </cell>
        </row>
        <row r="1045">
          <cell r="F1045" t="str">
            <v xml:space="preserve"> Valparaiso</v>
          </cell>
        </row>
        <row r="1046">
          <cell r="F1046" t="str">
            <v xml:space="preserve"> Vegachi</v>
          </cell>
        </row>
        <row r="1047">
          <cell r="F1047" t="str">
            <v xml:space="preserve"> Velez</v>
          </cell>
        </row>
        <row r="1048">
          <cell r="F1048" t="str">
            <v xml:space="preserve"> Venadillo</v>
          </cell>
        </row>
        <row r="1049">
          <cell r="F1049" t="str">
            <v xml:space="preserve"> Venecia</v>
          </cell>
        </row>
        <row r="1050">
          <cell r="F1050" t="str">
            <v xml:space="preserve"> Venecia (Ospina Perez)</v>
          </cell>
        </row>
        <row r="1051">
          <cell r="F1051" t="str">
            <v xml:space="preserve"> Ventaquemada</v>
          </cell>
        </row>
        <row r="1052">
          <cell r="F1052" t="str">
            <v xml:space="preserve"> Vergara</v>
          </cell>
        </row>
        <row r="1053">
          <cell r="F1053" t="str">
            <v xml:space="preserve"> Versalles</v>
          </cell>
        </row>
        <row r="1054">
          <cell r="F1054" t="str">
            <v xml:space="preserve"> Vetas</v>
          </cell>
        </row>
        <row r="1055">
          <cell r="F1055" t="str">
            <v xml:space="preserve"> Viani</v>
          </cell>
        </row>
        <row r="1056">
          <cell r="F1056" t="str">
            <v xml:space="preserve"> Victoria</v>
          </cell>
        </row>
        <row r="1057">
          <cell r="F1057" t="str">
            <v xml:space="preserve"> Vigia Del Fuerte</v>
          </cell>
        </row>
        <row r="1058">
          <cell r="F1058" t="str">
            <v xml:space="preserve"> Vijes</v>
          </cell>
        </row>
        <row r="1059">
          <cell r="F1059" t="str">
            <v xml:space="preserve"> Villa De Leyva</v>
          </cell>
        </row>
        <row r="1060">
          <cell r="F1060" t="str">
            <v xml:space="preserve"> Villa Del Rosario</v>
          </cell>
        </row>
        <row r="1061">
          <cell r="F1061" t="str">
            <v xml:space="preserve"> Villa Rica</v>
          </cell>
        </row>
        <row r="1062">
          <cell r="F1062" t="str">
            <v xml:space="preserve"> Villacaro</v>
          </cell>
        </row>
        <row r="1063">
          <cell r="F1063" t="str">
            <v xml:space="preserve"> Villagarzon</v>
          </cell>
        </row>
        <row r="1064">
          <cell r="F1064" t="str">
            <v xml:space="preserve"> Villagomez</v>
          </cell>
        </row>
        <row r="1065">
          <cell r="F1065" t="str">
            <v xml:space="preserve"> Villahermosa</v>
          </cell>
        </row>
        <row r="1066">
          <cell r="F1066" t="str">
            <v xml:space="preserve"> Villamaria</v>
          </cell>
        </row>
        <row r="1067">
          <cell r="F1067" t="str">
            <v xml:space="preserve"> Villanueva</v>
          </cell>
        </row>
        <row r="1068">
          <cell r="F1068" t="str">
            <v xml:space="preserve"> Villanueva</v>
          </cell>
        </row>
        <row r="1069">
          <cell r="F1069" t="str">
            <v xml:space="preserve"> Villanueva</v>
          </cell>
        </row>
        <row r="1070">
          <cell r="F1070" t="str">
            <v xml:space="preserve"> Villanueva</v>
          </cell>
        </row>
        <row r="1071">
          <cell r="F1071" t="str">
            <v xml:space="preserve"> Villapinzon</v>
          </cell>
        </row>
        <row r="1072">
          <cell r="F1072" t="str">
            <v xml:space="preserve"> Villarrica</v>
          </cell>
        </row>
        <row r="1073">
          <cell r="F1073" t="str">
            <v xml:space="preserve"> Villavicencio</v>
          </cell>
        </row>
        <row r="1074">
          <cell r="F1074" t="str">
            <v xml:space="preserve"> Villavieja</v>
          </cell>
        </row>
        <row r="1075">
          <cell r="F1075" t="str">
            <v xml:space="preserve"> Villeta</v>
          </cell>
        </row>
        <row r="1076">
          <cell r="F1076" t="str">
            <v xml:space="preserve"> Viota</v>
          </cell>
        </row>
        <row r="1077">
          <cell r="F1077" t="str">
            <v xml:space="preserve"> Viracacha</v>
          </cell>
        </row>
        <row r="1078">
          <cell r="F1078" t="str">
            <v xml:space="preserve"> Vista Hermosa</v>
          </cell>
        </row>
        <row r="1079">
          <cell r="F1079" t="str">
            <v xml:space="preserve"> Viterbo</v>
          </cell>
        </row>
        <row r="1080">
          <cell r="F1080" t="str">
            <v xml:space="preserve"> Yacopi</v>
          </cell>
        </row>
        <row r="1081">
          <cell r="F1081" t="str">
            <v xml:space="preserve"> Yacuanquer</v>
          </cell>
        </row>
        <row r="1082">
          <cell r="F1082" t="str">
            <v xml:space="preserve"> Yaguara</v>
          </cell>
        </row>
        <row r="1083">
          <cell r="F1083" t="str">
            <v xml:space="preserve"> Yali</v>
          </cell>
        </row>
        <row r="1084">
          <cell r="F1084" t="str">
            <v xml:space="preserve"> Yarumal</v>
          </cell>
        </row>
        <row r="1085">
          <cell r="F1085" t="str">
            <v xml:space="preserve"> Yolombo</v>
          </cell>
        </row>
        <row r="1086">
          <cell r="F1086" t="str">
            <v xml:space="preserve"> Yondo</v>
          </cell>
        </row>
        <row r="1087">
          <cell r="F1087" t="str">
            <v xml:space="preserve"> Yopal</v>
          </cell>
        </row>
        <row r="1088">
          <cell r="F1088" t="str">
            <v xml:space="preserve"> Yotoco</v>
          </cell>
        </row>
        <row r="1089">
          <cell r="F1089" t="str">
            <v xml:space="preserve"> Yumbo</v>
          </cell>
        </row>
        <row r="1090">
          <cell r="F1090" t="str">
            <v xml:space="preserve"> Zambrano</v>
          </cell>
        </row>
        <row r="1091">
          <cell r="F1091" t="str">
            <v xml:space="preserve"> Zapatoca</v>
          </cell>
        </row>
        <row r="1092">
          <cell r="F1092" t="str">
            <v xml:space="preserve"> Zapayan</v>
          </cell>
        </row>
        <row r="1093">
          <cell r="F1093" t="str">
            <v xml:space="preserve"> Zaragoza</v>
          </cell>
        </row>
        <row r="1094">
          <cell r="F1094" t="str">
            <v xml:space="preserve"> Zarzal</v>
          </cell>
        </row>
        <row r="1095">
          <cell r="F1095" t="str">
            <v xml:space="preserve"> Zetaquira</v>
          </cell>
        </row>
        <row r="1096">
          <cell r="F1096" t="str">
            <v xml:space="preserve"> Zipacon</v>
          </cell>
        </row>
        <row r="1097">
          <cell r="F1097" t="str">
            <v xml:space="preserve"> Zipaquira</v>
          </cell>
        </row>
        <row r="1098">
          <cell r="F1098" t="str">
            <v xml:space="preserve"> Zona Bananera</v>
          </cell>
        </row>
      </sheetData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.F II SEMESTRE 2013"/>
      <sheetName val="PRESTACION DE SERVICIOS "/>
      <sheetName val="Estructura Julio "/>
    </sheetNames>
    <sheetDataSet>
      <sheetData sheetId="0" refreshError="1"/>
      <sheetData sheetId="1" refreshError="1"/>
      <sheetData sheetId="2">
        <row r="1">
          <cell r="C1" t="str">
            <v>Codigo + Centro Utilidad</v>
          </cell>
        </row>
        <row r="2">
          <cell r="C2" t="str">
            <v>1-BATUTA</v>
          </cell>
        </row>
        <row r="3">
          <cell r="C3" t="str">
            <v>10-RECURSOS  PROPIOS</v>
          </cell>
        </row>
        <row r="4">
          <cell r="C4" t="str">
            <v>101-PRESIDENCIA</v>
          </cell>
        </row>
        <row r="5">
          <cell r="C5" t="str">
            <v>10101-PRESIDENCIA</v>
          </cell>
        </row>
        <row r="6">
          <cell r="C6" t="str">
            <v>1010101-BOGOTÁ</v>
          </cell>
        </row>
        <row r="7">
          <cell r="C7" t="str">
            <v>101010101-PRESIDENCIA Y JURIDICA</v>
          </cell>
        </row>
        <row r="8">
          <cell r="C8" t="str">
            <v>1010101010-PRESIDENTE EJECUTIVO</v>
          </cell>
        </row>
        <row r="9">
          <cell r="C9" t="str">
            <v>1010101011-OFICINA JURIDICA</v>
          </cell>
        </row>
        <row r="10">
          <cell r="C10" t="str">
            <v>102-DIRECCION ACADEMICA</v>
          </cell>
        </row>
        <row r="11">
          <cell r="C11" t="str">
            <v>10201-DIRECCION ACADEMICA</v>
          </cell>
        </row>
        <row r="12">
          <cell r="C12" t="str">
            <v>1020101-BOGOTA</v>
          </cell>
        </row>
        <row r="13">
          <cell r="C13" t="str">
            <v>102010101-DIRECCION ACADEMICA</v>
          </cell>
        </row>
        <row r="14">
          <cell r="C14" t="str">
            <v>1020101010-DIRECCION ACADEMICA</v>
          </cell>
        </row>
        <row r="15">
          <cell r="C15" t="str">
            <v>1020101011-DPTO DE EDUCACION MUSICAL</v>
          </cell>
        </row>
        <row r="16">
          <cell r="C16" t="str">
            <v>1020101012-DPTO DE ORQUESTAS Y ENSAMBLES</v>
          </cell>
        </row>
        <row r="17">
          <cell r="C17" t="str">
            <v>1020101013-DPTO DE PRODUCCION, PUBLICACIO</v>
          </cell>
        </row>
        <row r="18">
          <cell r="C18" t="str">
            <v>1020101014-ROCKADEMIA</v>
          </cell>
        </row>
        <row r="19">
          <cell r="C19" t="str">
            <v>1020101015-INICIACION SINFONICA EN PRIMERA INFANCIA</v>
          </cell>
        </row>
        <row r="20">
          <cell r="C20" t="str">
            <v>103-GERENCIA DE DESARROLLO</v>
          </cell>
        </row>
        <row r="21">
          <cell r="C21" t="str">
            <v>10301-GERENCIA DE DESARROLLO</v>
          </cell>
        </row>
        <row r="22">
          <cell r="C22" t="str">
            <v>1030101-BOGOTA</v>
          </cell>
        </row>
        <row r="23">
          <cell r="C23" t="str">
            <v>103010101-GERENCIA DE DESARROLLO</v>
          </cell>
        </row>
        <row r="24">
          <cell r="C24" t="str">
            <v>1030101010-GERENCIA DE DESARROLLO</v>
          </cell>
        </row>
        <row r="25">
          <cell r="C25" t="str">
            <v>1030101011-DEPARTAMENTO DE COMUNICACIONES</v>
          </cell>
        </row>
        <row r="26">
          <cell r="C26" t="str">
            <v>1030101012-DEPARTAMENTO DE PROYECTOS PROD</v>
          </cell>
        </row>
        <row r="27">
          <cell r="C27" t="str">
            <v>1030101013-ASESOR EXTERNO</v>
          </cell>
        </row>
        <row r="28">
          <cell r="C28" t="str">
            <v>1030102-ANTIOQUIA</v>
          </cell>
        </row>
        <row r="29">
          <cell r="C29" t="str">
            <v>103010201-MEDELLIN</v>
          </cell>
        </row>
        <row r="30">
          <cell r="C30" t="str">
            <v>1030102011-ESTACION MADERAS</v>
          </cell>
        </row>
        <row r="31">
          <cell r="C31" t="str">
            <v>104-GERENCIA ADMINISTRATIVA</v>
          </cell>
        </row>
        <row r="32">
          <cell r="C32" t="str">
            <v>10401-GERENCIA ADMINISTRATIVA</v>
          </cell>
        </row>
        <row r="33">
          <cell r="C33" t="str">
            <v>1040101-BOGOTA</v>
          </cell>
        </row>
        <row r="34">
          <cell r="C34" t="str">
            <v>104010101-GERENCIA ADMINISTRATIVA</v>
          </cell>
        </row>
        <row r="35">
          <cell r="C35" t="str">
            <v>1040101010-GERENCIA ADMINISTRATIVA</v>
          </cell>
        </row>
        <row r="36">
          <cell r="C36" t="str">
            <v>1040101011-DPTO DE GESTION FINANCIERA</v>
          </cell>
        </row>
        <row r="37">
          <cell r="C37" t="str">
            <v>1040101012-DPTO DE GESTION HUMANA</v>
          </cell>
        </row>
        <row r="38">
          <cell r="C38" t="str">
            <v>1040101013-OFICINA DE PLANEACION E INFORMACION</v>
          </cell>
        </row>
        <row r="39">
          <cell r="C39" t="str">
            <v>1040101014-COORD DE RECURSOS FISICOS E INFORMACION</v>
          </cell>
        </row>
        <row r="40">
          <cell r="C40" t="str">
            <v>105-GERENCIAS REGIONALES</v>
          </cell>
        </row>
        <row r="41">
          <cell r="C41" t="str">
            <v>10501-GERENCIAS REGIONALES</v>
          </cell>
        </row>
        <row r="42">
          <cell r="C42" t="str">
            <v>1050101-BOGOTA</v>
          </cell>
        </row>
        <row r="43">
          <cell r="C43" t="str">
            <v>105010101-GERENCIAS REGIONALES</v>
          </cell>
        </row>
        <row r="44">
          <cell r="C44" t="str">
            <v>1050101010-GERENCIA NORTE</v>
          </cell>
        </row>
        <row r="45">
          <cell r="C45" t="str">
            <v>1050101011-GERENCIA BOGOTA</v>
          </cell>
        </row>
        <row r="46">
          <cell r="C46" t="str">
            <v>1050101012-GERENCIA ORIENTE</v>
          </cell>
        </row>
        <row r="47">
          <cell r="C47" t="str">
            <v>1050101013-GERENCIA OCCIDENTE</v>
          </cell>
        </row>
        <row r="48">
          <cell r="C48" t="str">
            <v>10505-INSFRAESTRUCTURA</v>
          </cell>
        </row>
        <row r="49">
          <cell r="C49" t="str">
            <v>1050501-INFRAESTRUCTURA</v>
          </cell>
        </row>
        <row r="50">
          <cell r="C50" t="str">
            <v>105050101-INFRAESTRUCTURA</v>
          </cell>
        </row>
        <row r="51">
          <cell r="C51" t="str">
            <v>1050501010-INFRAESTRUCTURA Y RECURSOS FISICOS</v>
          </cell>
        </row>
        <row r="52">
          <cell r="C52" t="str">
            <v>1050501011-ACTIVOS FIJOS HASTA 2011</v>
          </cell>
        </row>
        <row r="53">
          <cell r="C53" t="str">
            <v>106-RECURSOS PROPIOS</v>
          </cell>
        </row>
        <row r="54">
          <cell r="C54" t="str">
            <v>10602-REGIONAL NORTE</v>
          </cell>
        </row>
        <row r="55">
          <cell r="C55" t="str">
            <v>1060210-ATLANTICO</v>
          </cell>
        </row>
        <row r="56">
          <cell r="C56" t="str">
            <v>106021001-BARRANQUILLA</v>
          </cell>
        </row>
        <row r="57">
          <cell r="C57" t="str">
            <v>1060210014-PILOTO BARRANQUILLA</v>
          </cell>
        </row>
        <row r="58">
          <cell r="C58" t="str">
            <v>1060211-BOLIVAR</v>
          </cell>
        </row>
        <row r="59">
          <cell r="C59" t="str">
            <v>106021101-CARTAGENA</v>
          </cell>
        </row>
        <row r="60">
          <cell r="C60" t="str">
            <v>1060211011-CATORCE DE FEBRERO</v>
          </cell>
        </row>
        <row r="61">
          <cell r="C61" t="str">
            <v>1060212-NORTE DE SANTANDER</v>
          </cell>
        </row>
        <row r="62">
          <cell r="C62" t="str">
            <v>106021201-CUCUTA</v>
          </cell>
        </row>
        <row r="63">
          <cell r="C63" t="str">
            <v>1060212011-BATUTA CUCUTA</v>
          </cell>
        </row>
        <row r="64">
          <cell r="C64" t="str">
            <v>106021202-OCAÑA</v>
          </cell>
        </row>
        <row r="65">
          <cell r="C65" t="str">
            <v>1060212021-OCAÑA</v>
          </cell>
        </row>
        <row r="66">
          <cell r="C66" t="str">
            <v>1060217-SUCRE</v>
          </cell>
        </row>
        <row r="67">
          <cell r="C67" t="str">
            <v>106021701-SINCELEJO</v>
          </cell>
        </row>
        <row r="68">
          <cell r="C68" t="str">
            <v>1060217014-TEATRO MUNICIPAL</v>
          </cell>
        </row>
        <row r="69">
          <cell r="C69" t="str">
            <v>1060217015-DONACION SINCE</v>
          </cell>
        </row>
        <row r="70">
          <cell r="C70" t="str">
            <v>106021702-COROZAL</v>
          </cell>
        </row>
        <row r="71">
          <cell r="C71" t="str">
            <v>1060217021-IE LICEO CARMELO PERCY VERGARA</v>
          </cell>
        </row>
        <row r="72">
          <cell r="C72" t="str">
            <v>1060217022-I.E. FRANCISCO JOSE DE CALDAS</v>
          </cell>
        </row>
        <row r="73">
          <cell r="C73" t="str">
            <v>10603-REGIONAL SUR</v>
          </cell>
        </row>
        <row r="74">
          <cell r="C74" t="str">
            <v>1060319-CAQUETA</v>
          </cell>
        </row>
        <row r="75">
          <cell r="C75" t="str">
            <v>106031901-FLORENCIA</v>
          </cell>
        </row>
        <row r="76">
          <cell r="C76" t="str">
            <v>1060319015-TAYARU SINFONICO</v>
          </cell>
        </row>
        <row r="77">
          <cell r="C77" t="str">
            <v>1060321-HUILA</v>
          </cell>
        </row>
        <row r="78">
          <cell r="C78" t="str">
            <v>106032101-NEIVA</v>
          </cell>
        </row>
        <row r="79">
          <cell r="C79" t="str">
            <v>1060321019-VILLA VIEJA</v>
          </cell>
        </row>
        <row r="80">
          <cell r="C80" t="str">
            <v>1060324-TOLIMA</v>
          </cell>
        </row>
        <row r="81">
          <cell r="C81" t="str">
            <v>106032402-LIBANO</v>
          </cell>
        </row>
        <row r="82">
          <cell r="C82" t="str">
            <v>1060324021-LIBANO</v>
          </cell>
        </row>
        <row r="83">
          <cell r="C83" t="str">
            <v>1060325-VALLE DEL CAUCA</v>
          </cell>
        </row>
        <row r="84">
          <cell r="C84" t="str">
            <v>106032502-BUENAVENTURA</v>
          </cell>
        </row>
        <row r="85">
          <cell r="C85" t="str">
            <v>1060325021-LLERAS</v>
          </cell>
        </row>
        <row r="86">
          <cell r="C86" t="str">
            <v>1060340-CHOCO</v>
          </cell>
        </row>
        <row r="87">
          <cell r="C87" t="str">
            <v>106034002-SAN JOSE DEL PALMAR</v>
          </cell>
        </row>
        <row r="88">
          <cell r="C88" t="str">
            <v>1060340021-SAN JOSE DEL PALMAR</v>
          </cell>
        </row>
        <row r="89">
          <cell r="C89" t="str">
            <v>10604-REGIONAL ORIENTE</v>
          </cell>
        </row>
        <row r="90">
          <cell r="C90" t="str">
            <v>1060429-CUNDINAMARCA</v>
          </cell>
        </row>
        <row r="91">
          <cell r="C91" t="str">
            <v>106042901-FACATATIVA</v>
          </cell>
        </row>
        <row r="92">
          <cell r="C92" t="str">
            <v>1060429011-FACATATIVA</v>
          </cell>
        </row>
        <row r="93">
          <cell r="C93" t="str">
            <v>106042903-FUSAGASUGA</v>
          </cell>
        </row>
        <row r="94">
          <cell r="C94" t="str">
            <v>1060429031-FUSAGASUGA</v>
          </cell>
        </row>
        <row r="95">
          <cell r="C95" t="str">
            <v>1060434-SANTANDER</v>
          </cell>
        </row>
        <row r="96">
          <cell r="C96" t="str">
            <v>106043401-BUCARAMANGA</v>
          </cell>
        </row>
        <row r="97">
          <cell r="C97" t="str">
            <v>1060434011-TALLER DE FORMACION MUSICAL BUCARAMANGA</v>
          </cell>
        </row>
        <row r="98">
          <cell r="C98" t="str">
            <v>106043402-BARRANCABERMEJA</v>
          </cell>
        </row>
        <row r="99">
          <cell r="C99" t="str">
            <v>1060434024-PILOTO BARRANCABERMEJA</v>
          </cell>
        </row>
        <row r="100">
          <cell r="C100" t="str">
            <v>10605-REGIONAL OCCIDENTE</v>
          </cell>
        </row>
        <row r="101">
          <cell r="C101" t="str">
            <v>1060537-ANTIOQUIA</v>
          </cell>
        </row>
        <row r="102">
          <cell r="C102" t="str">
            <v>106053701-MEDELLIN</v>
          </cell>
        </row>
        <row r="103">
          <cell r="C103" t="str">
            <v>1060537010-PILOTO MEDELLIN</v>
          </cell>
        </row>
        <row r="104">
          <cell r="C104" t="str">
            <v>1060538-CUNDINAMARCA</v>
          </cell>
        </row>
        <row r="105">
          <cell r="C105" t="str">
            <v>106053802-CIUDAD BOLIVAR</v>
          </cell>
        </row>
        <row r="106">
          <cell r="C106" t="str">
            <v>1060538021-CASA DE LA CULTURA</v>
          </cell>
        </row>
        <row r="107">
          <cell r="C107" t="str">
            <v>1060538022-JERUSALEN</v>
          </cell>
        </row>
        <row r="108">
          <cell r="C108" t="str">
            <v>106053804-KENNEDY</v>
          </cell>
        </row>
        <row r="109">
          <cell r="C109" t="str">
            <v>1060538041-KENNEDY</v>
          </cell>
        </row>
        <row r="110">
          <cell r="C110" t="str">
            <v>1060538042-ORQUESTA BOGOTA</v>
          </cell>
        </row>
        <row r="111">
          <cell r="C111" t="str">
            <v>1060538043-ORQUESTA METROPOLITANA DE BOGOTA</v>
          </cell>
        </row>
        <row r="112">
          <cell r="C112" t="str">
            <v>106053807-SUBA</v>
          </cell>
        </row>
        <row r="113">
          <cell r="C113" t="str">
            <v>1060538073-GAITANA</v>
          </cell>
        </row>
        <row r="114">
          <cell r="C114" t="str">
            <v>1060538075-SAN RAFAEL</v>
          </cell>
        </row>
        <row r="115">
          <cell r="C115" t="str">
            <v>106053808-USAQUEN</v>
          </cell>
        </row>
        <row r="116">
          <cell r="C116" t="str">
            <v>1060538083-SANTA BIBIANA</v>
          </cell>
        </row>
        <row r="117">
          <cell r="C117" t="str">
            <v>1060550-BOGOTA ADMINISTRATIVO</v>
          </cell>
        </row>
        <row r="118">
          <cell r="C118" t="str">
            <v>106055001-BOGOTA ADMINISTRATIVO</v>
          </cell>
        </row>
        <row r="119">
          <cell r="C119" t="str">
            <v>1060550011-INSCRIPCIONES VACACIONES</v>
          </cell>
        </row>
        <row r="120">
          <cell r="C120" t="str">
            <v>10606-REGIONAL BOGOTA</v>
          </cell>
        </row>
        <row r="121">
          <cell r="C121" t="str">
            <v>1060601-BOGOTA</v>
          </cell>
        </row>
        <row r="122">
          <cell r="C122" t="str">
            <v>106060101-BOGOTA ADMINISTRATIVO</v>
          </cell>
        </row>
        <row r="123">
          <cell r="C123" t="str">
            <v>1060601011-TALLER COLOURSTRING</v>
          </cell>
        </row>
        <row r="124">
          <cell r="C124" t="str">
            <v>112-DPS 2013</v>
          </cell>
        </row>
        <row r="125">
          <cell r="C125" t="str">
            <v>11201-PRESIDENCIA</v>
          </cell>
        </row>
        <row r="126">
          <cell r="C126" t="str">
            <v>1120101-BOGOTA ADMINISTRATIVO</v>
          </cell>
        </row>
        <row r="127">
          <cell r="C127" t="str">
            <v>112010101-BOGOTA</v>
          </cell>
        </row>
        <row r="128">
          <cell r="C128" t="str">
            <v>1120101011-PRESIDENCIA</v>
          </cell>
        </row>
        <row r="129">
          <cell r="C129" t="str">
            <v>1120101012-OFICINA JURIDICA</v>
          </cell>
        </row>
        <row r="130">
          <cell r="C130" t="str">
            <v>11202-GERENCIA REGIONAL NORTE</v>
          </cell>
        </row>
        <row r="131">
          <cell r="C131" t="str">
            <v>1120201-ATLANTICO</v>
          </cell>
        </row>
        <row r="132">
          <cell r="C132" t="str">
            <v>112020101-BARRANQUILLA</v>
          </cell>
        </row>
        <row r="133">
          <cell r="C133" t="str">
            <v>1120201011-MANUEL ELKIN PATARROYO</v>
          </cell>
        </row>
        <row r="134">
          <cell r="C134" t="str">
            <v>1120201012-EL PUEBLO</v>
          </cell>
        </row>
        <row r="135">
          <cell r="C135" t="str">
            <v>112020102-SOLEDAD</v>
          </cell>
        </row>
        <row r="136">
          <cell r="C136" t="str">
            <v>1120201021-LA CENTRAL</v>
          </cell>
        </row>
        <row r="137">
          <cell r="C137" t="str">
            <v>1120202-BOLIVAR</v>
          </cell>
        </row>
        <row r="138">
          <cell r="C138" t="str">
            <v>112020201-EL SALADO</v>
          </cell>
        </row>
        <row r="139">
          <cell r="C139" t="str">
            <v>1120202011-EL SALADO</v>
          </cell>
        </row>
        <row r="140">
          <cell r="C140" t="str">
            <v>112020202-CARMEN DE BOLIVAR</v>
          </cell>
        </row>
        <row r="141">
          <cell r="C141" t="str">
            <v>1120202021-GABRIEL GARCIA TABOADA</v>
          </cell>
        </row>
        <row r="142">
          <cell r="C142" t="str">
            <v>112020203-CARTAGENA</v>
          </cell>
        </row>
        <row r="143">
          <cell r="C143" t="str">
            <v>1120202031-COLOMBIATON</v>
          </cell>
        </row>
        <row r="144">
          <cell r="C144" t="str">
            <v>1120202032-VILLA HERMOSA</v>
          </cell>
        </row>
        <row r="145">
          <cell r="C145" t="str">
            <v>112020204-MAGANGUE</v>
          </cell>
        </row>
        <row r="146">
          <cell r="C146" t="str">
            <v>1120202041-ALBERGUE PASTRANA</v>
          </cell>
        </row>
        <row r="147">
          <cell r="C147" t="str">
            <v>112020205-SAN JACINTO</v>
          </cell>
        </row>
        <row r="148">
          <cell r="C148" t="str">
            <v>1120202051-SAN JACINTO</v>
          </cell>
        </row>
        <row r="149">
          <cell r="C149" t="str">
            <v>1120203-CESAR</v>
          </cell>
        </row>
        <row r="150">
          <cell r="C150" t="str">
            <v>112020301-CODAZZI</v>
          </cell>
        </row>
        <row r="151">
          <cell r="C151" t="str">
            <v>1120203011-CAMILO TORRES TENORIO</v>
          </cell>
        </row>
        <row r="152">
          <cell r="C152" t="str">
            <v>1120203012-COROS CODAZZI</v>
          </cell>
        </row>
        <row r="153">
          <cell r="C153" t="str">
            <v>112020302-VALLEDUPAR</v>
          </cell>
        </row>
        <row r="154">
          <cell r="C154" t="str">
            <v>1120203021-LA ESPERANZA</v>
          </cell>
        </row>
        <row r="155">
          <cell r="C155" t="str">
            <v>1120203022-MILCIADES CANTILLO</v>
          </cell>
        </row>
        <row r="156">
          <cell r="C156" t="str">
            <v>1120203023-COROS VALLEDUPAR</v>
          </cell>
        </row>
        <row r="157">
          <cell r="C157" t="str">
            <v>1120204-CORDOBA</v>
          </cell>
        </row>
        <row r="158">
          <cell r="C158" t="str">
            <v>112020401-MONTELIBANO</v>
          </cell>
        </row>
        <row r="159">
          <cell r="C159" t="str">
            <v>1120204011-BATUTA MONTELIBANO</v>
          </cell>
        </row>
        <row r="160">
          <cell r="C160" t="str">
            <v>112020402-MONTERIA</v>
          </cell>
        </row>
        <row r="161">
          <cell r="C161" t="str">
            <v>1120204021-BENPOSTA</v>
          </cell>
        </row>
        <row r="162">
          <cell r="C162" t="str">
            <v>1120204022-FURATENA</v>
          </cell>
        </row>
        <row r="163">
          <cell r="C163" t="str">
            <v>1120204023-I.E. VILLA CIELO</v>
          </cell>
        </row>
        <row r="164">
          <cell r="C164" t="str">
            <v>112020403-TIERRALTA</v>
          </cell>
        </row>
        <row r="165">
          <cell r="C165" t="str">
            <v>1120204031-BATUTA TIERRALTA</v>
          </cell>
        </row>
        <row r="166">
          <cell r="C166" t="str">
            <v>1120205-GUAJIRA</v>
          </cell>
        </row>
        <row r="167">
          <cell r="C167" t="str">
            <v>112020501-DIBULLA</v>
          </cell>
        </row>
        <row r="168">
          <cell r="C168" t="str">
            <v>1120205011-DIBULLA</v>
          </cell>
        </row>
        <row r="169">
          <cell r="C169" t="str">
            <v>1120205012-COROS DIBULLA</v>
          </cell>
        </row>
        <row r="170">
          <cell r="C170" t="str">
            <v>112020502-MAICAO</v>
          </cell>
        </row>
        <row r="171">
          <cell r="C171" t="str">
            <v>1120205021-BATUTA MAICAO</v>
          </cell>
        </row>
        <row r="172">
          <cell r="C172" t="str">
            <v>1120205022-COROS MAICAO</v>
          </cell>
        </row>
        <row r="173">
          <cell r="C173" t="str">
            <v>112020503-RIOHACHA</v>
          </cell>
        </row>
        <row r="174">
          <cell r="C174" t="str">
            <v>1120205031-DENZIL ESCOLAR</v>
          </cell>
        </row>
        <row r="175">
          <cell r="C175" t="str">
            <v>1120205032-LA MAJAYURA</v>
          </cell>
        </row>
        <row r="176">
          <cell r="C176" t="str">
            <v>1120205033-COROS RIOHACHA</v>
          </cell>
        </row>
        <row r="177">
          <cell r="C177" t="str">
            <v>1120206-MAGDALENA</v>
          </cell>
        </row>
        <row r="178">
          <cell r="C178" t="str">
            <v>112020601-CIENAGA</v>
          </cell>
        </row>
        <row r="179">
          <cell r="C179" t="str">
            <v>1120206011-BATUTA CIENAGA</v>
          </cell>
        </row>
        <row r="180">
          <cell r="C180" t="str">
            <v>112020602-FUNDACION</v>
          </cell>
        </row>
        <row r="181">
          <cell r="C181" t="str">
            <v>1120206021-BATUTA FUNDACION</v>
          </cell>
        </row>
        <row r="182">
          <cell r="C182" t="str">
            <v>112020603-SANTA MARTA</v>
          </cell>
        </row>
        <row r="183">
          <cell r="C183" t="str">
            <v>1120206031-FRANCISCO JAVIER</v>
          </cell>
        </row>
        <row r="184">
          <cell r="C184" t="str">
            <v>1120206032-GAIRA</v>
          </cell>
        </row>
        <row r="185">
          <cell r="C185" t="str">
            <v>1120207-ANTIOQUIA</v>
          </cell>
        </row>
        <row r="186">
          <cell r="C186" t="str">
            <v>112020701-URRAO</v>
          </cell>
        </row>
        <row r="187">
          <cell r="C187" t="str">
            <v>1120207011-URRAO</v>
          </cell>
        </row>
        <row r="188">
          <cell r="C188" t="str">
            <v>112020702-MEDELLIN</v>
          </cell>
        </row>
        <row r="189">
          <cell r="C189" t="str">
            <v>1120207021-SANTO DOMINGO SAVIO</v>
          </cell>
        </row>
        <row r="190">
          <cell r="C190" t="str">
            <v>1120207022-GOLONDRINAS</v>
          </cell>
        </row>
        <row r="191">
          <cell r="C191" t="str">
            <v>1120207023-SOL DE ORIENTE</v>
          </cell>
        </row>
        <row r="192">
          <cell r="C192" t="str">
            <v>1120207024-NUEVOS CONQUISTADORES</v>
          </cell>
        </row>
        <row r="193">
          <cell r="C193" t="str">
            <v>1120207025-COROS MEDELLIN</v>
          </cell>
        </row>
        <row r="194">
          <cell r="C194" t="str">
            <v>112020703-APARTADO</v>
          </cell>
        </row>
        <row r="195">
          <cell r="C195" t="str">
            <v>1120207031-APARTADO</v>
          </cell>
        </row>
        <row r="196">
          <cell r="C196" t="str">
            <v>112020704-BELLO</v>
          </cell>
        </row>
        <row r="197">
          <cell r="C197" t="str">
            <v>1120207041-EL PINAL</v>
          </cell>
        </row>
        <row r="198">
          <cell r="C198" t="str">
            <v>112020705-COCORNA</v>
          </cell>
        </row>
        <row r="199">
          <cell r="C199" t="str">
            <v>1120207051-COCORNA</v>
          </cell>
        </row>
        <row r="200">
          <cell r="C200" t="str">
            <v>1120207052-GRANADA</v>
          </cell>
        </row>
        <row r="201">
          <cell r="C201" t="str">
            <v>112020706-TURBO</v>
          </cell>
        </row>
        <row r="202">
          <cell r="C202" t="str">
            <v>1120207061-TURBO</v>
          </cell>
        </row>
        <row r="203">
          <cell r="C203" t="str">
            <v>112020707-RIONEGRO</v>
          </cell>
        </row>
        <row r="204">
          <cell r="C204" t="str">
            <v>1120207071-LA INMACULADA</v>
          </cell>
        </row>
        <row r="205">
          <cell r="C205" t="str">
            <v>1120207072-COROS RIONEGRO</v>
          </cell>
        </row>
        <row r="206">
          <cell r="C206" t="str">
            <v>112020708-DABEIBA</v>
          </cell>
        </row>
        <row r="207">
          <cell r="C207" t="str">
            <v>1120207081-DABEIBA</v>
          </cell>
        </row>
        <row r="208">
          <cell r="C208" t="str">
            <v>112020709-ANORI</v>
          </cell>
        </row>
        <row r="209">
          <cell r="C209" t="str">
            <v>1120207091-ANORI</v>
          </cell>
        </row>
        <row r="210">
          <cell r="C210" t="str">
            <v>112020711-MUTATA</v>
          </cell>
        </row>
        <row r="211">
          <cell r="C211" t="str">
            <v>1120207111-MUTATA</v>
          </cell>
        </row>
        <row r="212">
          <cell r="C212" t="str">
            <v>1120208-SAN ANDRES Y PROVIDENCIA</v>
          </cell>
        </row>
        <row r="213">
          <cell r="C213" t="str">
            <v>112020801-SAN ANDRES</v>
          </cell>
        </row>
        <row r="214">
          <cell r="C214" t="str">
            <v>1120208011-SARIE BAY</v>
          </cell>
        </row>
        <row r="215">
          <cell r="C215" t="str">
            <v>1120208012-SAN ANDRES NUEVO</v>
          </cell>
        </row>
        <row r="216">
          <cell r="C216" t="str">
            <v>1120209-SUCRE</v>
          </cell>
        </row>
        <row r="217">
          <cell r="C217" t="str">
            <v>112020901-COROZAL</v>
          </cell>
        </row>
        <row r="218">
          <cell r="C218" t="str">
            <v>1120209011-BATUTA COROZAL</v>
          </cell>
        </row>
        <row r="219">
          <cell r="C219" t="str">
            <v>112020902-SINCELEJO</v>
          </cell>
        </row>
        <row r="220">
          <cell r="C220" t="str">
            <v>1120209021-POLICARPA SALAVARRIETA</v>
          </cell>
        </row>
        <row r="221">
          <cell r="C221" t="str">
            <v>1120209022-BATUTA SINCELEJO</v>
          </cell>
        </row>
        <row r="222">
          <cell r="C222" t="str">
            <v>112020903-SAN ONOFRE</v>
          </cell>
        </row>
        <row r="223">
          <cell r="C223" t="str">
            <v>1120209031-SAN ONOFRE</v>
          </cell>
        </row>
        <row r="224">
          <cell r="C224" t="str">
            <v>1120210-BOGOTA ADMINISTRATIVO</v>
          </cell>
        </row>
        <row r="225">
          <cell r="C225" t="str">
            <v>112021001-BOGOTA</v>
          </cell>
        </row>
        <row r="226">
          <cell r="C226" t="str">
            <v>1120210011-BTA ADMON GERENCIA  REGIONAL  NORTE</v>
          </cell>
        </row>
        <row r="227">
          <cell r="C227" t="str">
            <v>11203-GERENCIA REGIONAL OCCIDENTE</v>
          </cell>
        </row>
        <row r="228">
          <cell r="C228" t="str">
            <v>1120301-CAUCA</v>
          </cell>
        </row>
        <row r="229">
          <cell r="C229" t="str">
            <v>112030101-POPAYAN</v>
          </cell>
        </row>
        <row r="230">
          <cell r="C230" t="str">
            <v>1120301011-JOSE EUSEBIO CARO</v>
          </cell>
        </row>
        <row r="231">
          <cell r="C231" t="str">
            <v>1120301012-SEDE NORTE</v>
          </cell>
        </row>
        <row r="232">
          <cell r="C232" t="str">
            <v>1120302-NARIÑO</v>
          </cell>
        </row>
        <row r="233">
          <cell r="C233" t="str">
            <v>112030201-PASTO</v>
          </cell>
        </row>
        <row r="234">
          <cell r="C234" t="str">
            <v>1120302011-LA PAZ</v>
          </cell>
        </row>
        <row r="235">
          <cell r="C235" t="str">
            <v>1120302012-URCUNINA</v>
          </cell>
        </row>
        <row r="236">
          <cell r="C236" t="str">
            <v>112030202-POLICARPA</v>
          </cell>
        </row>
        <row r="237">
          <cell r="C237" t="str">
            <v>1120302021-POLICARPA</v>
          </cell>
        </row>
        <row r="238">
          <cell r="C238" t="str">
            <v>112030203-SAMANIEGO</v>
          </cell>
        </row>
        <row r="239">
          <cell r="C239" t="str">
            <v>1120302031-SAMANIEGO</v>
          </cell>
        </row>
        <row r="240">
          <cell r="C240" t="str">
            <v>1120302032-ALMA MUSICAL</v>
          </cell>
        </row>
        <row r="241">
          <cell r="C241" t="str">
            <v>112030204-TUMACO</v>
          </cell>
        </row>
        <row r="242">
          <cell r="C242" t="str">
            <v>1120302041-ITPC</v>
          </cell>
        </row>
        <row r="243">
          <cell r="C243" t="str">
            <v>1120302042-CIUDADELA TUMAC</v>
          </cell>
        </row>
        <row r="244">
          <cell r="C244" t="str">
            <v>1120303-PUTUMAYO</v>
          </cell>
        </row>
        <row r="245">
          <cell r="C245" t="str">
            <v>112030301-MOCOA</v>
          </cell>
        </row>
        <row r="246">
          <cell r="C246" t="str">
            <v>1120303011-CIUDAD MOCOA</v>
          </cell>
        </row>
        <row r="247">
          <cell r="C247" t="str">
            <v>1120303012-LOS SAUCES</v>
          </cell>
        </row>
        <row r="248">
          <cell r="C248" t="str">
            <v>112030302-ORITO</v>
          </cell>
        </row>
        <row r="249">
          <cell r="C249" t="str">
            <v>1120303021-JORGE ELIECER GAITAN</v>
          </cell>
        </row>
        <row r="250">
          <cell r="C250" t="str">
            <v>1120303022-ORITO</v>
          </cell>
        </row>
        <row r="251">
          <cell r="C251" t="str">
            <v>112030303-PUERTO ASIS</v>
          </cell>
        </row>
        <row r="252">
          <cell r="C252" t="str">
            <v>1120303031-EL JARDIN</v>
          </cell>
        </row>
        <row r="253">
          <cell r="C253" t="str">
            <v>1120303032-EL PRADO</v>
          </cell>
        </row>
        <row r="254">
          <cell r="C254" t="str">
            <v>112030304-VALLE DEL GUAMUEZ</v>
          </cell>
        </row>
        <row r="255">
          <cell r="C255" t="str">
            <v>1120303041-VALLE DEL GUAMUEZ</v>
          </cell>
        </row>
        <row r="256">
          <cell r="C256" t="str">
            <v>112030305-VILLAGARZON</v>
          </cell>
        </row>
        <row r="257">
          <cell r="C257" t="str">
            <v>1120303051-VILLAGARZON</v>
          </cell>
        </row>
        <row r="258">
          <cell r="C258" t="str">
            <v>1120304-QUINDIO</v>
          </cell>
        </row>
        <row r="259">
          <cell r="C259" t="str">
            <v>112030401-ARMENIA</v>
          </cell>
        </row>
        <row r="260">
          <cell r="C260" t="str">
            <v>1120304011-ARMENIA</v>
          </cell>
        </row>
        <row r="261">
          <cell r="C261" t="str">
            <v>1120305-TOLIMA</v>
          </cell>
        </row>
        <row r="262">
          <cell r="C262" t="str">
            <v>112030501-IBAGUE</v>
          </cell>
        </row>
        <row r="263">
          <cell r="C263" t="str">
            <v>1120305011-EL JARDIN IBAGUE</v>
          </cell>
        </row>
        <row r="264">
          <cell r="C264" t="str">
            <v>1120305012-MODELIA</v>
          </cell>
        </row>
        <row r="265">
          <cell r="C265" t="str">
            <v>112030502-PLANADAS</v>
          </cell>
        </row>
        <row r="266">
          <cell r="C266" t="str">
            <v>1120305021-SEMILLAS DE PAZ</v>
          </cell>
        </row>
        <row r="267">
          <cell r="C267" t="str">
            <v>112030503-ATACO</v>
          </cell>
        </row>
        <row r="268">
          <cell r="C268" t="str">
            <v>1120305031-NOTAS DE PAZ</v>
          </cell>
        </row>
        <row r="269">
          <cell r="C269" t="str">
            <v>1120306-VALLE</v>
          </cell>
        </row>
        <row r="270">
          <cell r="C270" t="str">
            <v>112030601-BUENAVENTURA</v>
          </cell>
        </row>
        <row r="271">
          <cell r="C271" t="str">
            <v>1120306011-TANGARE</v>
          </cell>
        </row>
        <row r="272">
          <cell r="C272" t="str">
            <v>1120306012-MODERATTO</v>
          </cell>
        </row>
        <row r="273">
          <cell r="C273" t="str">
            <v>112030602-CALI</v>
          </cell>
        </row>
        <row r="274">
          <cell r="C274" t="str">
            <v>1120306021-SILOE</v>
          </cell>
        </row>
        <row r="275">
          <cell r="C275" t="str">
            <v>1120306022-ARMONIA</v>
          </cell>
        </row>
        <row r="276">
          <cell r="C276" t="str">
            <v>1120306023-CALI ADMON GER REG OCCIDENTE</v>
          </cell>
        </row>
        <row r="277">
          <cell r="C277" t="str">
            <v>1120306024-EL RETIRO</v>
          </cell>
        </row>
        <row r="278">
          <cell r="C278" t="str">
            <v>1120307-CHOCO</v>
          </cell>
        </row>
        <row r="279">
          <cell r="C279" t="str">
            <v>112030701-QUIBDO</v>
          </cell>
        </row>
        <row r="280">
          <cell r="C280" t="str">
            <v>1120307011-ITSMINA</v>
          </cell>
        </row>
        <row r="281">
          <cell r="C281" t="str">
            <v>1120307012-ISAAC RODRIGUEZ</v>
          </cell>
        </row>
        <row r="282">
          <cell r="C282" t="str">
            <v>1120307013-PIES DESCALZOS</v>
          </cell>
        </row>
        <row r="283">
          <cell r="C283" t="str">
            <v>1120308-CALDAS</v>
          </cell>
        </row>
        <row r="284">
          <cell r="C284" t="str">
            <v>112030801-SAMANA</v>
          </cell>
        </row>
        <row r="285">
          <cell r="C285" t="str">
            <v>1120308011-SAMANA</v>
          </cell>
        </row>
        <row r="286">
          <cell r="C286" t="str">
            <v>112030802-PENSILVANIA</v>
          </cell>
        </row>
        <row r="287">
          <cell r="C287" t="str">
            <v>1120308021-PENSILVANIA</v>
          </cell>
        </row>
        <row r="288">
          <cell r="C288" t="str">
            <v>112030803-JAMUNDI</v>
          </cell>
        </row>
        <row r="289">
          <cell r="C289" t="str">
            <v>1120308031-JAMUNDI</v>
          </cell>
        </row>
        <row r="290">
          <cell r="C290" t="str">
            <v>11204-GERENCIA REGIONAL ORIENTE</v>
          </cell>
        </row>
        <row r="291">
          <cell r="C291" t="str">
            <v>1120401-ARAUCA</v>
          </cell>
        </row>
        <row r="292">
          <cell r="C292" t="str">
            <v>112040101-ARAUCA</v>
          </cell>
        </row>
        <row r="293">
          <cell r="C293" t="str">
            <v>1120401011-ARAUCA</v>
          </cell>
        </row>
        <row r="294">
          <cell r="C294" t="str">
            <v>112040102-SARAVENA</v>
          </cell>
        </row>
        <row r="295">
          <cell r="C295" t="str">
            <v>1120401021-SARAVENA</v>
          </cell>
        </row>
        <row r="296">
          <cell r="C296" t="str">
            <v>112040103-TAME</v>
          </cell>
        </row>
        <row r="297">
          <cell r="C297" t="str">
            <v>1120401031-MIGUEL ANGEL MARTIN</v>
          </cell>
        </row>
        <row r="298">
          <cell r="C298" t="str">
            <v>1120402-BOYACA</v>
          </cell>
        </row>
        <row r="299">
          <cell r="C299" t="str">
            <v>112040201-TUNJA</v>
          </cell>
        </row>
        <row r="300">
          <cell r="C300" t="str">
            <v>1120402011-TUNJA</v>
          </cell>
        </row>
        <row r="301">
          <cell r="C301" t="str">
            <v>1120403-CAQUETA</v>
          </cell>
        </row>
        <row r="302">
          <cell r="C302" t="str">
            <v>112040301-CARTAGENA DEL CHAIRA</v>
          </cell>
        </row>
        <row r="303">
          <cell r="C303" t="str">
            <v>1120403011-CARTAGENA DEL CHAIRA</v>
          </cell>
        </row>
        <row r="304">
          <cell r="C304" t="str">
            <v>112040302-FLORENCIA</v>
          </cell>
        </row>
        <row r="305">
          <cell r="C305" t="str">
            <v>1120403021-CRISTALES</v>
          </cell>
        </row>
        <row r="306">
          <cell r="C306" t="str">
            <v>1120403022-HORIZONTES</v>
          </cell>
        </row>
        <row r="307">
          <cell r="C307" t="str">
            <v>1120403023-SAN LUIS</v>
          </cell>
        </row>
        <row r="308">
          <cell r="C308" t="str">
            <v>112040303-SAN VICENTE DEL CAGUAN</v>
          </cell>
        </row>
        <row r="309">
          <cell r="C309" t="str">
            <v>1120403031-SAN VICENTE DEL CAGUAN</v>
          </cell>
        </row>
        <row r="310">
          <cell r="C310" t="str">
            <v>1120404-CASANARE</v>
          </cell>
        </row>
        <row r="311">
          <cell r="C311" t="str">
            <v>112040401-YOPAL</v>
          </cell>
        </row>
        <row r="312">
          <cell r="C312" t="str">
            <v>1120404011-YOPAL</v>
          </cell>
        </row>
        <row r="313">
          <cell r="C313" t="str">
            <v>1120405-CUNDINAMARCA</v>
          </cell>
        </row>
        <row r="314">
          <cell r="C314" t="str">
            <v>112040501-FUSAGASUGA</v>
          </cell>
        </row>
        <row r="315">
          <cell r="C315" t="str">
            <v>1120405011-FUSAGASUGA</v>
          </cell>
        </row>
        <row r="316">
          <cell r="C316" t="str">
            <v>112040502-SOACHA</v>
          </cell>
        </row>
        <row r="317">
          <cell r="C317" t="str">
            <v>1120405021-COMPARTIR</v>
          </cell>
        </row>
        <row r="318">
          <cell r="C318" t="str">
            <v>1120405022-EL ESPINO</v>
          </cell>
        </row>
        <row r="319">
          <cell r="C319" t="str">
            <v>1120405023-MARIA AUXILIADORA</v>
          </cell>
        </row>
        <row r="320">
          <cell r="C320" t="str">
            <v>1120406-GUANIA</v>
          </cell>
        </row>
        <row r="321">
          <cell r="C321" t="str">
            <v>112040601-PUERTO INIRIDA</v>
          </cell>
        </row>
        <row r="322">
          <cell r="C322" t="str">
            <v>1120406011-INIRIDA</v>
          </cell>
        </row>
        <row r="323">
          <cell r="C323" t="str">
            <v>1120407-GUAVIARE</v>
          </cell>
        </row>
        <row r="324">
          <cell r="C324" t="str">
            <v>112040701-SAN JOSE DEL GUAVIARE</v>
          </cell>
        </row>
        <row r="325">
          <cell r="C325" t="str">
            <v>1120407011-I.E. 20 DE JULIO</v>
          </cell>
        </row>
        <row r="326">
          <cell r="C326" t="str">
            <v>1120407012-I.E. JOSE CELESTINO MUTIS</v>
          </cell>
        </row>
        <row r="327">
          <cell r="C327" t="str">
            <v>1120408-SANTANDER</v>
          </cell>
        </row>
        <row r="328">
          <cell r="C328" t="str">
            <v>112040801-BARRANCA</v>
          </cell>
        </row>
        <row r="329">
          <cell r="C329" t="str">
            <v>1120408011-COMUNA 1</v>
          </cell>
        </row>
        <row r="330">
          <cell r="C330" t="str">
            <v>1120408012-COMUNA 3</v>
          </cell>
        </row>
        <row r="331">
          <cell r="C331" t="str">
            <v>1120408013-PILOTO CENTRO MUSICAL BARRANCABERMEJA</v>
          </cell>
        </row>
        <row r="332">
          <cell r="C332" t="str">
            <v>1120408014-COROS BARRANCABERMEJA</v>
          </cell>
        </row>
        <row r="333">
          <cell r="C333" t="str">
            <v>112040802-BUCARAMANGA</v>
          </cell>
        </row>
        <row r="334">
          <cell r="C334" t="str">
            <v>1120408021-CAFE MADRID</v>
          </cell>
        </row>
        <row r="335">
          <cell r="C335" t="str">
            <v>1120408022-COROS BUCARAMANGA</v>
          </cell>
        </row>
        <row r="336">
          <cell r="C336" t="str">
            <v>112040803-PIE DE CUESTA</v>
          </cell>
        </row>
        <row r="337">
          <cell r="C337" t="str">
            <v>1120408031-GUATIGUARA</v>
          </cell>
        </row>
        <row r="338">
          <cell r="C338" t="str">
            <v>1120408032-COROS PIE DE CUESTA</v>
          </cell>
        </row>
        <row r="339">
          <cell r="C339" t="str">
            <v>1120409-VAUPES</v>
          </cell>
        </row>
        <row r="340">
          <cell r="C340" t="str">
            <v>112040901-MITU</v>
          </cell>
        </row>
        <row r="341">
          <cell r="C341" t="str">
            <v>1120409011-MITU</v>
          </cell>
        </row>
        <row r="342">
          <cell r="C342" t="str">
            <v>1120410-VICHADA</v>
          </cell>
        </row>
        <row r="343">
          <cell r="C343" t="str">
            <v>112041001-PUERTO CARREÑO</v>
          </cell>
        </row>
        <row r="344">
          <cell r="C344" t="str">
            <v>1120410011-PUERTO CARREÑO</v>
          </cell>
        </row>
        <row r="345">
          <cell r="C345" t="str">
            <v>1120411-BOGOTA ADMINISTRATIVO</v>
          </cell>
        </row>
        <row r="346">
          <cell r="C346" t="str">
            <v>112041101-BOGOTA</v>
          </cell>
        </row>
        <row r="347">
          <cell r="C347" t="str">
            <v>1120411011-BTA ADMON GERENCIA REGIONAL ORIENTE</v>
          </cell>
        </row>
        <row r="348">
          <cell r="C348" t="str">
            <v>1120412-NORTE DE SANTANDER</v>
          </cell>
        </row>
        <row r="349">
          <cell r="C349" t="str">
            <v>112041201-CUCUTA</v>
          </cell>
        </row>
        <row r="350">
          <cell r="C350" t="str">
            <v>1120412011-BRISA DE LOS MOLINOS</v>
          </cell>
        </row>
        <row r="351">
          <cell r="C351" t="str">
            <v>1120412012-LOS OLIVOS</v>
          </cell>
        </row>
        <row r="352">
          <cell r="C352" t="str">
            <v>1120412013-CAMILO DAZA</v>
          </cell>
        </row>
        <row r="353">
          <cell r="C353" t="str">
            <v>1120412014-COROS CUCUTA</v>
          </cell>
        </row>
        <row r="354">
          <cell r="C354" t="str">
            <v>112041202-OCAÑA</v>
          </cell>
        </row>
        <row r="355">
          <cell r="C355" t="str">
            <v>1120412021-BATUTA OCAÑA</v>
          </cell>
        </row>
        <row r="356">
          <cell r="C356" t="str">
            <v>1120412022-COROS OCAÑA</v>
          </cell>
        </row>
        <row r="357">
          <cell r="C357" t="str">
            <v>112041203-CONVENCION</v>
          </cell>
        </row>
        <row r="358">
          <cell r="C358" t="str">
            <v>1120412031-CONVENCION</v>
          </cell>
        </row>
        <row r="359">
          <cell r="C359" t="str">
            <v>1120412032-COROS CONVENCION</v>
          </cell>
        </row>
        <row r="360">
          <cell r="C360" t="str">
            <v>112041204-VILLA DEL ROSARIO</v>
          </cell>
        </row>
        <row r="361">
          <cell r="C361" t="str">
            <v>1120412041-VILLA DEL ROSARIO</v>
          </cell>
        </row>
        <row r="362">
          <cell r="C362" t="str">
            <v>112041205-TIBU</v>
          </cell>
        </row>
        <row r="363">
          <cell r="C363" t="str">
            <v>1120412051-TIBU</v>
          </cell>
        </row>
        <row r="364">
          <cell r="C364" t="str">
            <v>1120412052-COROS TIBU</v>
          </cell>
        </row>
        <row r="365">
          <cell r="C365" t="str">
            <v>11205-GERENCIA REGIONAL BOGOTA</v>
          </cell>
        </row>
        <row r="366">
          <cell r="C366" t="str">
            <v>1120501-BOGOTA</v>
          </cell>
        </row>
        <row r="367">
          <cell r="C367" t="str">
            <v>112050101-BOGOTA</v>
          </cell>
        </row>
        <row r="368">
          <cell r="C368" t="str">
            <v>1120501011-BTA ADMON GERENCIA REGIONAL BOGOTA</v>
          </cell>
        </row>
        <row r="369">
          <cell r="C369" t="str">
            <v>1120501012-SABIO CALDAS</v>
          </cell>
        </row>
        <row r="370">
          <cell r="C370" t="str">
            <v>1120501013-LA RESURRECION</v>
          </cell>
        </row>
        <row r="371">
          <cell r="C371" t="str">
            <v>1120501014-LISBOA</v>
          </cell>
        </row>
        <row r="372">
          <cell r="C372" t="str">
            <v>1120501015-SANTIAGO DE LAS ATALAYAS</v>
          </cell>
        </row>
        <row r="373">
          <cell r="C373" t="str">
            <v>1120501016-TEJARES</v>
          </cell>
        </row>
        <row r="374">
          <cell r="C374" t="str">
            <v>1120501017-COROS DPS BOGOTA</v>
          </cell>
        </row>
        <row r="375">
          <cell r="C375" t="str">
            <v>11206-GERENCIA DE DESARROLLO</v>
          </cell>
        </row>
        <row r="376">
          <cell r="C376" t="str">
            <v>1120601-AMAZONAS</v>
          </cell>
        </row>
        <row r="377">
          <cell r="C377" t="str">
            <v>112060101-LETICIA</v>
          </cell>
        </row>
        <row r="378">
          <cell r="C378" t="str">
            <v>1120601011-C.O. LETICIA</v>
          </cell>
        </row>
        <row r="379">
          <cell r="C379" t="str">
            <v>1120602-CALDAS</v>
          </cell>
        </row>
        <row r="380">
          <cell r="C380" t="str">
            <v>112060202-MANIZALES</v>
          </cell>
        </row>
        <row r="381">
          <cell r="C381" t="str">
            <v>1120602021-INTERLUDIO</v>
          </cell>
        </row>
        <row r="382">
          <cell r="C382" t="str">
            <v>1120603-HUILA</v>
          </cell>
        </row>
        <row r="383">
          <cell r="C383" t="str">
            <v>112060301-NEIVA</v>
          </cell>
        </row>
        <row r="384">
          <cell r="C384" t="str">
            <v>1120603011-ARMONIA 9</v>
          </cell>
        </row>
        <row r="385">
          <cell r="C385" t="str">
            <v>1120603012-LA ALEGRIA</v>
          </cell>
        </row>
        <row r="386">
          <cell r="C386" t="str">
            <v>1120603013-PANORAMA</v>
          </cell>
        </row>
        <row r="387">
          <cell r="C387" t="str">
            <v>112060302-PITALITO</v>
          </cell>
        </row>
        <row r="388">
          <cell r="C388" t="str">
            <v>1120603021-PITALITO</v>
          </cell>
        </row>
        <row r="389">
          <cell r="C389" t="str">
            <v>1120604-META</v>
          </cell>
        </row>
        <row r="390">
          <cell r="C390" t="str">
            <v>112060401-GRANADA</v>
          </cell>
        </row>
        <row r="391">
          <cell r="C391" t="str">
            <v>1120604011-GRANADA META</v>
          </cell>
        </row>
        <row r="392">
          <cell r="C392" t="str">
            <v>112060402-VILLAVICENCIO</v>
          </cell>
        </row>
        <row r="393">
          <cell r="C393" t="str">
            <v>1120604021-LA RELIQUIA</v>
          </cell>
        </row>
        <row r="394">
          <cell r="C394" t="str">
            <v>1120604022-LA NOHORA</v>
          </cell>
        </row>
        <row r="395">
          <cell r="C395" t="str">
            <v>1120604023-PORFIA</v>
          </cell>
        </row>
        <row r="396">
          <cell r="C396" t="str">
            <v>1120605-RISARALDA</v>
          </cell>
        </row>
        <row r="397">
          <cell r="C397" t="str">
            <v>112060501-PEREIRA</v>
          </cell>
        </row>
        <row r="398">
          <cell r="C398" t="str">
            <v>1120605011-PEREIRA CUBA</v>
          </cell>
        </row>
        <row r="399">
          <cell r="C399" t="str">
            <v>112060502-SANTA ROSA DE CABAL</v>
          </cell>
        </row>
        <row r="400">
          <cell r="C400" t="str">
            <v>1120605021-SANTA ROSA DE CABAL</v>
          </cell>
        </row>
        <row r="401">
          <cell r="C401" t="str">
            <v>1120606-BOGOTA ADMINISTRATIVO</v>
          </cell>
        </row>
        <row r="402">
          <cell r="C402" t="str">
            <v>112060601-BOGOTA</v>
          </cell>
        </row>
        <row r="403">
          <cell r="C403" t="str">
            <v>1120606011-GERENCIA DE DESARROLLO</v>
          </cell>
        </row>
        <row r="404">
          <cell r="C404" t="str">
            <v>1120606012-DEPARTAMENTO DE COMUNICACIONES</v>
          </cell>
        </row>
        <row r="405">
          <cell r="C405" t="str">
            <v>1120606013-DEPARTAMENTO DE PROYECTOS PRODUCTIVOS</v>
          </cell>
        </row>
        <row r="406">
          <cell r="C406" t="str">
            <v>11207-GERENCIA ADMINISTRATIVA</v>
          </cell>
        </row>
        <row r="407">
          <cell r="C407" t="str">
            <v>1120701-BOGOTA AMINISTRATIVA</v>
          </cell>
        </row>
        <row r="408">
          <cell r="C408" t="str">
            <v>112070101-BOGOTA</v>
          </cell>
        </row>
        <row r="409">
          <cell r="C409" t="str">
            <v>1120701011-GERENCIA NACIONAL ADMON</v>
          </cell>
        </row>
        <row r="410">
          <cell r="C410" t="str">
            <v>1120701012-DEPARTAMENTO DE GESTION HUMANA</v>
          </cell>
        </row>
        <row r="411">
          <cell r="C411" t="str">
            <v>1120701013-DEPARTAMENTO DE GESTION FINANCIERA</v>
          </cell>
        </row>
        <row r="412">
          <cell r="C412" t="str">
            <v>1120701014-OFICINA DE PLANEACION E INFORMACION</v>
          </cell>
        </row>
        <row r="413">
          <cell r="C413" t="str">
            <v>1120701015-RECURSOS FISICOS E INFRAESTRUCTURA</v>
          </cell>
        </row>
        <row r="414">
          <cell r="C414" t="str">
            <v>11208-DIRECCION ACADEMICA</v>
          </cell>
        </row>
        <row r="415">
          <cell r="C415" t="str">
            <v>1120801-BOGOTA ADMINISTRATIVA</v>
          </cell>
        </row>
        <row r="416">
          <cell r="C416" t="str">
            <v>112080101-BOGOTA</v>
          </cell>
        </row>
        <row r="417">
          <cell r="C417" t="str">
            <v>1120801011-DIRECCION NACIONAL ACADEMICA</v>
          </cell>
        </row>
        <row r="418">
          <cell r="C418" t="str">
            <v>1120801012-DEPARTAMENTO DE EDUCACION MUSICAL</v>
          </cell>
        </row>
        <row r="419">
          <cell r="C419" t="str">
            <v>1120801013-DEPARTAMENTO DE ORQUETAS</v>
          </cell>
        </row>
        <row r="420">
          <cell r="C420" t="str">
            <v>1120801014-DEPARTAMENTO DE PRODUCCION Y BIBLIOTECA</v>
          </cell>
        </row>
        <row r="421">
          <cell r="C421" t="str">
            <v>1120801015-COROS DIRECCION ACADEMICA BTA</v>
          </cell>
        </row>
        <row r="422">
          <cell r="C422" t="str">
            <v>11209-DISCAPACIDAD</v>
          </cell>
        </row>
        <row r="423">
          <cell r="C423" t="str">
            <v>1120901-CUNDINAMARCA</v>
          </cell>
        </row>
        <row r="424">
          <cell r="C424" t="str">
            <v>112090101-BOGOTA</v>
          </cell>
        </row>
        <row r="425">
          <cell r="C425" t="str">
            <v>1120901011-BOGOTA DISCAPACIDAD 1</v>
          </cell>
        </row>
        <row r="426">
          <cell r="C426" t="str">
            <v>1120901012-BOGOTA DISCAPACIDAD 2</v>
          </cell>
        </row>
        <row r="427">
          <cell r="C427" t="str">
            <v>1120902-NARIÑO</v>
          </cell>
        </row>
        <row r="428">
          <cell r="C428" t="str">
            <v>112090201-PASTO</v>
          </cell>
        </row>
        <row r="429">
          <cell r="C429" t="str">
            <v>1120902011-LA PAZ DISCAPACIDAD</v>
          </cell>
        </row>
        <row r="430">
          <cell r="C430" t="str">
            <v>112090202-TUMACO</v>
          </cell>
        </row>
        <row r="431">
          <cell r="C431" t="str">
            <v>1120902021-TUMACO DISCAPACIDAD</v>
          </cell>
        </row>
        <row r="432">
          <cell r="C432" t="str">
            <v>1120903-PUTUMAYO</v>
          </cell>
        </row>
        <row r="433">
          <cell r="C433" t="str">
            <v>112090301-PUERTO ASIS</v>
          </cell>
        </row>
        <row r="434">
          <cell r="C434" t="str">
            <v>1120903011-PUERTO ASIS DISCAPACIDAD</v>
          </cell>
        </row>
        <row r="435">
          <cell r="C435" t="str">
            <v>1120904-VALLE DEL CAUCA</v>
          </cell>
        </row>
        <row r="436">
          <cell r="C436" t="str">
            <v>112090401-BUENAVENTURA</v>
          </cell>
        </row>
        <row r="437">
          <cell r="C437" t="str">
            <v>1120904011-BUENAVENTURA DISCAPACIDAD</v>
          </cell>
        </row>
        <row r="438">
          <cell r="C438" t="str">
            <v>1120905-ANTIOQUIA</v>
          </cell>
        </row>
        <row r="439">
          <cell r="C439" t="str">
            <v>112090501-MEDELLIN</v>
          </cell>
        </row>
        <row r="440">
          <cell r="C440" t="str">
            <v>1120905011-MEDELLIN DISCAPACIDAD 1</v>
          </cell>
        </row>
        <row r="441">
          <cell r="C441" t="str">
            <v>1120905012-MEDELLIN DISCAPACIDAD 2</v>
          </cell>
        </row>
        <row r="442">
          <cell r="C442" t="str">
            <v>1120906-SUCRE</v>
          </cell>
        </row>
        <row r="443">
          <cell r="C443" t="str">
            <v>112090601-SINCELEJO</v>
          </cell>
        </row>
        <row r="444">
          <cell r="C444" t="str">
            <v>1120906011-SINCELEJO DISCAPACIDAD</v>
          </cell>
        </row>
        <row r="445">
          <cell r="C445" t="str">
            <v>1120907-SANTANDER</v>
          </cell>
        </row>
        <row r="446">
          <cell r="C446" t="str">
            <v>112090701-BUCARAMANGA</v>
          </cell>
        </row>
        <row r="447">
          <cell r="C447" t="str">
            <v>1120907011-TALLER DE FORMACION MUSICAL DISCAPACIDAD</v>
          </cell>
        </row>
        <row r="448">
          <cell r="C448" t="str">
            <v>1120908-CAQUETA</v>
          </cell>
        </row>
        <row r="449">
          <cell r="C449" t="str">
            <v>112090801-FLORENCIA</v>
          </cell>
        </row>
        <row r="450">
          <cell r="C450" t="str">
            <v>1120908011-FUNDACION LUIS GUANELLA DISCAPACIDAD</v>
          </cell>
        </row>
        <row r="451">
          <cell r="C451" t="str">
            <v>12-LOCALIDADES DE BOGOTA</v>
          </cell>
        </row>
        <row r="452">
          <cell r="C452" t="str">
            <v>120-LOCALIDADES DE BOGOTA</v>
          </cell>
        </row>
        <row r="453">
          <cell r="C453" t="str">
            <v>12005-GERENCIA BOGOTA</v>
          </cell>
        </row>
        <row r="454">
          <cell r="C454" t="str">
            <v>1200538-BOGOTA</v>
          </cell>
        </row>
        <row r="455">
          <cell r="C455" t="str">
            <v>120053801-USAQUEN</v>
          </cell>
        </row>
        <row r="456">
          <cell r="C456" t="str">
            <v>1200538011-USAQUEN</v>
          </cell>
        </row>
        <row r="457">
          <cell r="C457" t="str">
            <v>1200538012-SAN CRISTOBAL NORTE</v>
          </cell>
        </row>
        <row r="458">
          <cell r="C458" t="str">
            <v>120053802-CHAPINERO</v>
          </cell>
        </row>
        <row r="459">
          <cell r="C459" t="str">
            <v>1200538021-SAN MARTIN DE PORRES</v>
          </cell>
        </row>
        <row r="460">
          <cell r="C460" t="str">
            <v>1200538022-LA SUREÑA</v>
          </cell>
        </row>
        <row r="461">
          <cell r="C461" t="str">
            <v>1200538023-EL VERJON</v>
          </cell>
        </row>
        <row r="462">
          <cell r="C462" t="str">
            <v>120053803-SANTA FE</v>
          </cell>
        </row>
        <row r="463">
          <cell r="C463" t="str">
            <v>1200538031-SANTA FE</v>
          </cell>
        </row>
        <row r="464">
          <cell r="C464" t="str">
            <v>1200538032-LOURDES</v>
          </cell>
        </row>
        <row r="465">
          <cell r="C465" t="str">
            <v>1200538033-LA PERSEVERANCIA</v>
          </cell>
        </row>
        <row r="466">
          <cell r="C466" t="str">
            <v>120053804-SAN CRISTOBAL</v>
          </cell>
        </row>
        <row r="467">
          <cell r="C467" t="str">
            <v>1200538041-SAN CRISTOBAL SUR</v>
          </cell>
        </row>
        <row r="468">
          <cell r="C468" t="str">
            <v>1200538042-PARQUE PRIMERO DE MAYO</v>
          </cell>
        </row>
        <row r="469">
          <cell r="C469" t="str">
            <v>1200538043-LA VICTORIA</v>
          </cell>
        </row>
        <row r="470">
          <cell r="C470" t="str">
            <v>120053805-USME</v>
          </cell>
        </row>
        <row r="471">
          <cell r="C471" t="str">
            <v>1200538051-CHICO SUR</v>
          </cell>
        </row>
        <row r="472">
          <cell r="C472" t="str">
            <v>1200538052-TEJARES</v>
          </cell>
        </row>
        <row r="473">
          <cell r="C473" t="str">
            <v>120053806-TUNJUELITO</v>
          </cell>
        </row>
        <row r="474">
          <cell r="C474" t="str">
            <v>120053807-BOSA</v>
          </cell>
        </row>
        <row r="475">
          <cell r="C475" t="str">
            <v>1200538071-ARGELIA</v>
          </cell>
        </row>
        <row r="476">
          <cell r="C476" t="str">
            <v>1200538072-SANTIAGO DE LAS ATALAYAS</v>
          </cell>
        </row>
        <row r="477">
          <cell r="C477" t="str">
            <v>120053808-KENNEDY</v>
          </cell>
        </row>
        <row r="478">
          <cell r="C478" t="str">
            <v>1200538081-PATIO BONITO</v>
          </cell>
        </row>
        <row r="479">
          <cell r="C479" t="str">
            <v>1200538082-KENNEDY</v>
          </cell>
        </row>
        <row r="480">
          <cell r="C480" t="str">
            <v>120053809-FONTIBON</v>
          </cell>
        </row>
        <row r="481">
          <cell r="C481" t="str">
            <v>1200538091-FONTIBON</v>
          </cell>
        </row>
        <row r="482">
          <cell r="C482" t="str">
            <v>120053810-ENGATIVA</v>
          </cell>
        </row>
        <row r="483">
          <cell r="C483" t="str">
            <v>1200538101-ENGATIVA</v>
          </cell>
        </row>
        <row r="484">
          <cell r="C484" t="str">
            <v>120053811-SUBA</v>
          </cell>
        </row>
        <row r="485">
          <cell r="C485" t="str">
            <v>1200538111-CIUDAD HUNZA</v>
          </cell>
        </row>
        <row r="486">
          <cell r="C486" t="str">
            <v>1200538112-RINCON OCCIDENTE</v>
          </cell>
        </row>
        <row r="487">
          <cell r="C487" t="str">
            <v>1200538113-GAITANA</v>
          </cell>
        </row>
        <row r="488">
          <cell r="C488" t="str">
            <v>1200538114-COLINA CAMPESTRE</v>
          </cell>
        </row>
        <row r="489">
          <cell r="C489" t="str">
            <v>1200538115-SAN RAFAEL</v>
          </cell>
        </row>
        <row r="490">
          <cell r="C490" t="str">
            <v>120053812-BARRIOS UNIDOS</v>
          </cell>
        </row>
        <row r="491">
          <cell r="C491" t="str">
            <v>120053813-TEUSAQUILLO</v>
          </cell>
        </row>
        <row r="492">
          <cell r="C492" t="str">
            <v>1200538131-TEUSAQUILLO</v>
          </cell>
        </row>
        <row r="493">
          <cell r="C493" t="str">
            <v>120053814-MARTIRES</v>
          </cell>
        </row>
        <row r="494">
          <cell r="C494" t="str">
            <v>1200538141-SAMPER MENDOZA</v>
          </cell>
        </row>
        <row r="495">
          <cell r="C495" t="str">
            <v>120053815-ANTONIO NARIÑO</v>
          </cell>
        </row>
        <row r="496">
          <cell r="C496" t="str">
            <v>120053816-PUENTE ARANDA</v>
          </cell>
        </row>
        <row r="497">
          <cell r="C497" t="str">
            <v>1200538161-PUENTE ARANDA</v>
          </cell>
        </row>
        <row r="498">
          <cell r="C498" t="str">
            <v>120053817-CANDELARIA</v>
          </cell>
        </row>
        <row r="499">
          <cell r="C499" t="str">
            <v>1200538171-CANDELARIA</v>
          </cell>
        </row>
        <row r="500">
          <cell r="C500" t="str">
            <v>120053818-RAFAEL URIBE</v>
          </cell>
        </row>
        <row r="501">
          <cell r="C501" t="str">
            <v>1200538181-EL MIRADOR</v>
          </cell>
        </row>
        <row r="502">
          <cell r="C502" t="str">
            <v>120053819-CIUDAD BOLIVAR</v>
          </cell>
        </row>
        <row r="503">
          <cell r="C503" t="str">
            <v>1200538191-JUAN BOSCO OBRERO</v>
          </cell>
        </row>
        <row r="504">
          <cell r="C504" t="str">
            <v>1200538192-JERUSALEN</v>
          </cell>
        </row>
        <row r="505">
          <cell r="C505" t="str">
            <v>1200538193-LOS SAUCES</v>
          </cell>
        </row>
        <row r="506">
          <cell r="C506" t="str">
            <v>1200538194-CASA DE LA CULTURA</v>
          </cell>
        </row>
        <row r="507">
          <cell r="C507" t="str">
            <v>120053820-SUMAPAZ</v>
          </cell>
        </row>
        <row r="508">
          <cell r="C508" t="str">
            <v>13-MINISTERIO DE CULTURA</v>
          </cell>
        </row>
        <row r="509">
          <cell r="C509" t="str">
            <v>130-MINISTERIO DE CULTURA 1899/09</v>
          </cell>
        </row>
        <row r="510">
          <cell r="C510" t="str">
            <v>13013-GERENTE DE PROYECTOS</v>
          </cell>
        </row>
        <row r="511">
          <cell r="C511" t="str">
            <v>1301338-CUNDINAMARCA</v>
          </cell>
        </row>
        <row r="512">
          <cell r="C512" t="str">
            <v>130133801-BOGOTA</v>
          </cell>
        </row>
        <row r="513">
          <cell r="C513" t="str">
            <v>1301338011-MINISTERIO DE CULTURA 1899/09</v>
          </cell>
        </row>
        <row r="514">
          <cell r="C514" t="str">
            <v>131-CONV 900 CPRA INSTRUMENT 2011</v>
          </cell>
        </row>
        <row r="515">
          <cell r="C515" t="str">
            <v>13101-COORD DE RECURSOS FISICOS E IN</v>
          </cell>
        </row>
        <row r="516">
          <cell r="C516" t="str">
            <v>1310101-BOGOTA</v>
          </cell>
        </row>
        <row r="517">
          <cell r="C517" t="str">
            <v>131010101-COORD DE RECURSOS FISICOS E IN</v>
          </cell>
        </row>
        <row r="518">
          <cell r="C518" t="str">
            <v>1310101011-CONV 900 CPRA INSTRUMENT 2011</v>
          </cell>
        </row>
        <row r="519">
          <cell r="C519" t="str">
            <v>132-RESOLUCION MINISTERIO CULTURA</v>
          </cell>
        </row>
        <row r="520">
          <cell r="C520" t="str">
            <v>13201-PRESIDENCIA</v>
          </cell>
        </row>
        <row r="521">
          <cell r="C521" t="str">
            <v>1320101-CUNDINAMARCA</v>
          </cell>
        </row>
        <row r="522">
          <cell r="C522" t="str">
            <v>132010101-BOGOTA</v>
          </cell>
        </row>
        <row r="523">
          <cell r="C523" t="str">
            <v>1320101011-RESOLUCION MINISTERIO CULTURA</v>
          </cell>
        </row>
        <row r="524">
          <cell r="C524" t="str">
            <v>1320101012-SANTA BIBIANA</v>
          </cell>
        </row>
        <row r="525">
          <cell r="C525" t="str">
            <v>1320101013-SAN RAFAEL</v>
          </cell>
        </row>
        <row r="526">
          <cell r="C526" t="str">
            <v>1320101014-KENNEDY</v>
          </cell>
        </row>
        <row r="527">
          <cell r="C527" t="str">
            <v>1320101015-FONTIBON</v>
          </cell>
        </row>
        <row r="528">
          <cell r="C528" t="str">
            <v>1320101016-TEUSAQUILLO</v>
          </cell>
        </row>
        <row r="529">
          <cell r="C529" t="str">
            <v>1320101017-GAITANA</v>
          </cell>
        </row>
        <row r="530">
          <cell r="C530" t="str">
            <v>1320101018-JERUSALEN</v>
          </cell>
        </row>
        <row r="531">
          <cell r="C531" t="str">
            <v>1320102-VALLE DEL CAUCA</v>
          </cell>
        </row>
        <row r="532">
          <cell r="C532" t="str">
            <v>132010201-CALI</v>
          </cell>
        </row>
        <row r="533">
          <cell r="C533" t="str">
            <v>1320102011-CALI</v>
          </cell>
        </row>
        <row r="534">
          <cell r="C534" t="str">
            <v>1320102012-CALI (DESEPAZ)</v>
          </cell>
        </row>
        <row r="535">
          <cell r="C535" t="str">
            <v>1320102013-ORRQUESTA JUVENIL SINFONICA</v>
          </cell>
        </row>
        <row r="536">
          <cell r="C536" t="str">
            <v>132010202-BUENAVENTURA</v>
          </cell>
        </row>
        <row r="537">
          <cell r="C537" t="str">
            <v>1320102021-BUENAVENTURA</v>
          </cell>
        </row>
        <row r="538">
          <cell r="C538" t="str">
            <v>1320103-ANTIOQUIA</v>
          </cell>
        </row>
        <row r="539">
          <cell r="C539" t="str">
            <v>132010301-MEDELLIN</v>
          </cell>
        </row>
        <row r="540">
          <cell r="C540" t="str">
            <v>1320103011-MEDELLIN</v>
          </cell>
        </row>
        <row r="541">
          <cell r="C541" t="str">
            <v>1320104-CALDAS</v>
          </cell>
        </row>
        <row r="542">
          <cell r="C542" t="str">
            <v>132010401-MANIZALES</v>
          </cell>
        </row>
        <row r="543">
          <cell r="C543" t="str">
            <v>1320104011-MANIZALES</v>
          </cell>
        </row>
        <row r="544">
          <cell r="C544" t="str">
            <v>1320105-RISARALDA</v>
          </cell>
        </row>
        <row r="545">
          <cell r="C545" t="str">
            <v>132010501-PEREIRA</v>
          </cell>
        </row>
        <row r="546">
          <cell r="C546" t="str">
            <v>1320105011-PEREIRA - ARMENIA</v>
          </cell>
        </row>
        <row r="547">
          <cell r="C547" t="str">
            <v>1320106-HUILA</v>
          </cell>
        </row>
        <row r="548">
          <cell r="C548" t="str">
            <v>132010601-NEIVA</v>
          </cell>
        </row>
        <row r="549">
          <cell r="C549" t="str">
            <v>1320106011-NEIVA</v>
          </cell>
        </row>
        <row r="550">
          <cell r="C550" t="str">
            <v>1320107-NARIÑO</v>
          </cell>
        </row>
        <row r="551">
          <cell r="C551" t="str">
            <v>132010701-PASTO</v>
          </cell>
        </row>
        <row r="552">
          <cell r="C552" t="str">
            <v>1320107011-EL TAMBO-PASTO</v>
          </cell>
        </row>
        <row r="553">
          <cell r="C553" t="str">
            <v>1320107012-IPIALES</v>
          </cell>
        </row>
        <row r="554">
          <cell r="C554" t="str">
            <v>1320108-CAUCA</v>
          </cell>
        </row>
        <row r="555">
          <cell r="C555" t="str">
            <v>132010801-CAUCA</v>
          </cell>
        </row>
        <row r="556">
          <cell r="C556" t="str">
            <v>1320108011-CAUCA</v>
          </cell>
        </row>
        <row r="557">
          <cell r="C557" t="str">
            <v>1320109-CAQUETA</v>
          </cell>
        </row>
        <row r="558">
          <cell r="C558" t="str">
            <v>132010901-FLORENCIA</v>
          </cell>
        </row>
        <row r="559">
          <cell r="C559" t="str">
            <v>1320109011-FLORENCIA</v>
          </cell>
        </row>
        <row r="560">
          <cell r="C560" t="str">
            <v>1320110-META</v>
          </cell>
        </row>
        <row r="561">
          <cell r="C561" t="str">
            <v>132011001-VILLAVICENCIO</v>
          </cell>
        </row>
        <row r="562">
          <cell r="C562" t="str">
            <v>1320110011-VILLAVICENCIO</v>
          </cell>
        </row>
        <row r="563">
          <cell r="C563" t="str">
            <v>1320111-AMAZONAS</v>
          </cell>
        </row>
        <row r="564">
          <cell r="C564" t="str">
            <v>132011101-LETICIA</v>
          </cell>
        </row>
        <row r="565">
          <cell r="C565" t="str">
            <v>1320111011-LETICIA</v>
          </cell>
        </row>
        <row r="566">
          <cell r="C566" t="str">
            <v>1320112-ARAUCA</v>
          </cell>
        </row>
        <row r="567">
          <cell r="C567" t="str">
            <v>132011201-ARAUCA</v>
          </cell>
        </row>
        <row r="568">
          <cell r="C568" t="str">
            <v>1320112011-ARAUCA</v>
          </cell>
        </row>
        <row r="569">
          <cell r="C569" t="str">
            <v>1320113-CHOCO</v>
          </cell>
        </row>
        <row r="570">
          <cell r="C570" t="str">
            <v>132011301-QUIBDO</v>
          </cell>
        </row>
        <row r="571">
          <cell r="C571" t="str">
            <v>1320113011-QUIBDO</v>
          </cell>
        </row>
        <row r="572">
          <cell r="C572" t="str">
            <v>1320114-BOYACA</v>
          </cell>
        </row>
        <row r="573">
          <cell r="C573" t="str">
            <v>132011401-VILLA DE LEYVA</v>
          </cell>
        </row>
        <row r="574">
          <cell r="C574" t="str">
            <v>1320114011-VILLA DE LEYVA</v>
          </cell>
        </row>
        <row r="575">
          <cell r="C575" t="str">
            <v>1320115-SANTANDER</v>
          </cell>
        </row>
        <row r="576">
          <cell r="C576" t="str">
            <v>132011501-BARRANCABERMEJA</v>
          </cell>
        </row>
        <row r="577">
          <cell r="C577" t="str">
            <v>1320115011-BARRANCABERMEJA</v>
          </cell>
        </row>
        <row r="578">
          <cell r="C578" t="str">
            <v>1320116-NORTE DE SANTANDER</v>
          </cell>
        </row>
        <row r="579">
          <cell r="C579" t="str">
            <v>132011601-CUCUTA</v>
          </cell>
        </row>
        <row r="580">
          <cell r="C580" t="str">
            <v>1320116011-CUCUTA</v>
          </cell>
        </row>
        <row r="581">
          <cell r="C581" t="str">
            <v>1320117-MAGDALENA</v>
          </cell>
        </row>
        <row r="582">
          <cell r="C582" t="str">
            <v>132011701-SANTA MARTA</v>
          </cell>
        </row>
        <row r="583">
          <cell r="C583" t="str">
            <v>1320117011-SANTA MARTA</v>
          </cell>
        </row>
        <row r="584">
          <cell r="C584" t="str">
            <v>1320118-ATLANTICO</v>
          </cell>
        </row>
        <row r="585">
          <cell r="C585" t="str">
            <v>132011801-BARRANQUILLA</v>
          </cell>
        </row>
        <row r="586">
          <cell r="C586" t="str">
            <v>1320118011-BARRANQUILLA</v>
          </cell>
        </row>
        <row r="587">
          <cell r="C587" t="str">
            <v>1320119-SUCRE</v>
          </cell>
        </row>
        <row r="588">
          <cell r="C588" t="str">
            <v>132011901-SINCELEJO</v>
          </cell>
        </row>
        <row r="589">
          <cell r="C589" t="str">
            <v>1320119011-SINCELEJO</v>
          </cell>
        </row>
        <row r="590">
          <cell r="C590" t="str">
            <v>1320120-CESAR</v>
          </cell>
        </row>
        <row r="591">
          <cell r="C591" t="str">
            <v>132012001-VALLEDUPAR</v>
          </cell>
        </row>
        <row r="592">
          <cell r="C592" t="str">
            <v>1320120011-VALLEDUPAR</v>
          </cell>
        </row>
        <row r="593">
          <cell r="C593" t="str">
            <v>1320121-BOLIVAR</v>
          </cell>
        </row>
        <row r="594">
          <cell r="C594" t="str">
            <v>132012101-CARTAGENA</v>
          </cell>
        </row>
        <row r="595">
          <cell r="C595" t="str">
            <v>1320121011-CARTAGENA</v>
          </cell>
        </row>
        <row r="596">
          <cell r="C596" t="str">
            <v>13202-PRESIDENCIA EJECUTIVA</v>
          </cell>
        </row>
        <row r="597">
          <cell r="C597" t="str">
            <v>1320201-CUNDINAMARCA</v>
          </cell>
        </row>
        <row r="598">
          <cell r="C598" t="str">
            <v>132020101-BOGOTA</v>
          </cell>
        </row>
        <row r="599">
          <cell r="C599" t="str">
            <v>1320201011-PRESIDENCIA EJECUTIVA</v>
          </cell>
        </row>
        <row r="600">
          <cell r="C600" t="str">
            <v>13203-GERENCIA ADMINISTRATIVA</v>
          </cell>
        </row>
        <row r="601">
          <cell r="C601" t="str">
            <v>1320301-CUNDINAMARCA</v>
          </cell>
        </row>
        <row r="602">
          <cell r="C602" t="str">
            <v>132030101-BOGOTA</v>
          </cell>
        </row>
        <row r="603">
          <cell r="C603" t="str">
            <v>1320301011-GERENCIA ADMINISTRATIVA</v>
          </cell>
        </row>
        <row r="604">
          <cell r="C604" t="str">
            <v>13204-DIRECCION ACADEMICA</v>
          </cell>
        </row>
        <row r="605">
          <cell r="C605" t="str">
            <v>1320401-CUNDINAMARCA</v>
          </cell>
        </row>
        <row r="606">
          <cell r="C606" t="str">
            <v>132040101-BOGOTA</v>
          </cell>
        </row>
        <row r="607">
          <cell r="C607" t="str">
            <v>1320401011-DIRECCION ACADEMICA</v>
          </cell>
        </row>
        <row r="608">
          <cell r="C608" t="str">
            <v>13205-GERENCIA DESARROLLO</v>
          </cell>
        </row>
        <row r="609">
          <cell r="C609" t="str">
            <v>1320501-CUNDINAMARCA</v>
          </cell>
        </row>
        <row r="610">
          <cell r="C610" t="str">
            <v>132050101-BOGOTA</v>
          </cell>
        </row>
        <row r="611">
          <cell r="C611" t="str">
            <v>1320501011-GERENCIA DESARROLLO</v>
          </cell>
        </row>
        <row r="612">
          <cell r="C612" t="str">
            <v>133-MINISTERIO DE CULTURA</v>
          </cell>
        </row>
        <row r="613">
          <cell r="C613" t="str">
            <v>13301-MINISTERIO CULTURA - FORMADOR</v>
          </cell>
        </row>
        <row r="614">
          <cell r="C614" t="str">
            <v>1330138-CUNDINAMARCA</v>
          </cell>
        </row>
        <row r="615">
          <cell r="C615" t="str">
            <v>133013801-BOGOTA</v>
          </cell>
        </row>
        <row r="616">
          <cell r="C616" t="str">
            <v>1330138011-MINCULTURA FORMADOR FORMADORES</v>
          </cell>
        </row>
        <row r="617">
          <cell r="C617" t="str">
            <v>134-HEY MOZART</v>
          </cell>
        </row>
        <row r="618">
          <cell r="C618" t="str">
            <v>13401-BOGOTA ADMINISTRATIVO</v>
          </cell>
        </row>
        <row r="619">
          <cell r="C619" t="str">
            <v>1340101-CUNDINAMARCA</v>
          </cell>
        </row>
        <row r="620">
          <cell r="C620" t="str">
            <v>134010101-BOGOTA</v>
          </cell>
        </row>
        <row r="621">
          <cell r="C621" t="str">
            <v>1340101011-HEY MOZART</v>
          </cell>
        </row>
        <row r="622">
          <cell r="C622" t="str">
            <v>135-ASI SE VAN LAS ALTURAS</v>
          </cell>
        </row>
        <row r="623">
          <cell r="C623" t="str">
            <v>13501-GERENCIA ADMINISTRATIVA</v>
          </cell>
        </row>
        <row r="624">
          <cell r="C624" t="str">
            <v>1350101-CUNDINAMARCA</v>
          </cell>
        </row>
        <row r="625">
          <cell r="C625" t="str">
            <v>135010101-BOGOTA</v>
          </cell>
        </row>
        <row r="626">
          <cell r="C626" t="str">
            <v>1350101011-ASI SE VAN LAS ALTURAS</v>
          </cell>
        </row>
        <row r="627">
          <cell r="C627" t="str">
            <v>136-FESTIVAL MUSICA CLASICA SEMANA SANTA</v>
          </cell>
        </row>
        <row r="628">
          <cell r="C628" t="str">
            <v>13603-GERENCIA REGIONAL OCCIDENTE</v>
          </cell>
        </row>
        <row r="629">
          <cell r="C629" t="str">
            <v>1360301-CAUCA</v>
          </cell>
        </row>
        <row r="630">
          <cell r="C630" t="str">
            <v>136030101-SANTANDER DE QULICHAO</v>
          </cell>
        </row>
        <row r="631">
          <cell r="C631" t="str">
            <v>1360301011-FESTIVAL MUSICA CLASICA</v>
          </cell>
        </row>
        <row r="632">
          <cell r="C632" t="str">
            <v>137-RESOLUCION AÑO 2013</v>
          </cell>
        </row>
        <row r="633">
          <cell r="C633" t="str">
            <v>13701-GERENCIA ADMINISTRATIVA</v>
          </cell>
        </row>
        <row r="634">
          <cell r="C634" t="str">
            <v>1370101-BOGOTA</v>
          </cell>
        </row>
        <row r="635">
          <cell r="C635" t="str">
            <v>137010101-GERENCIA NACIONAL ADMON</v>
          </cell>
        </row>
        <row r="636">
          <cell r="C636" t="str">
            <v>1370101011-RESOLUCION AÑO 2013</v>
          </cell>
        </row>
        <row r="637">
          <cell r="C637" t="str">
            <v>1370102-VALLE DEL CAUCA</v>
          </cell>
        </row>
        <row r="638">
          <cell r="C638" t="str">
            <v>137010201-CALI</v>
          </cell>
        </row>
        <row r="639">
          <cell r="C639" t="str">
            <v>1370102011-BUENAVENTURA</v>
          </cell>
        </row>
        <row r="640">
          <cell r="C640" t="str">
            <v>1370103-SANTANDER</v>
          </cell>
        </row>
        <row r="641">
          <cell r="C641" t="str">
            <v>137010301-BARRANCABERMEJA</v>
          </cell>
        </row>
        <row r="642">
          <cell r="C642" t="str">
            <v>1370103011-BARRANCABERMEJA</v>
          </cell>
        </row>
        <row r="643">
          <cell r="C643" t="str">
            <v>1370104-NORTE DE SANTANDER</v>
          </cell>
        </row>
        <row r="644">
          <cell r="C644" t="str">
            <v>137010401-CUCUTA</v>
          </cell>
        </row>
        <row r="645">
          <cell r="C645" t="str">
            <v>1370104011-CUCUTA</v>
          </cell>
        </row>
        <row r="646">
          <cell r="C646" t="str">
            <v>1370105-MAGDALENA</v>
          </cell>
        </row>
        <row r="647">
          <cell r="C647" t="str">
            <v>137010501-SANTA MARTA</v>
          </cell>
        </row>
        <row r="648">
          <cell r="C648" t="str">
            <v>1370105011-SANTA MARTA</v>
          </cell>
        </row>
        <row r="649">
          <cell r="C649" t="str">
            <v>1370106-POPAYAN</v>
          </cell>
        </row>
        <row r="650">
          <cell r="C650" t="str">
            <v>137010601-CAUCA</v>
          </cell>
        </row>
        <row r="651">
          <cell r="C651" t="str">
            <v>1370106011-CAUCA</v>
          </cell>
        </row>
        <row r="652">
          <cell r="C652" t="str">
            <v>1370107-BOYACA</v>
          </cell>
        </row>
        <row r="653">
          <cell r="C653" t="str">
            <v>137010701-VILLA DE LEYVA</v>
          </cell>
        </row>
        <row r="654">
          <cell r="C654" t="str">
            <v>1370107011-VILLA DE LEYVA</v>
          </cell>
        </row>
        <row r="655">
          <cell r="C655" t="str">
            <v>14-ECOPETROL</v>
          </cell>
        </row>
        <row r="656">
          <cell r="C656" t="str">
            <v>140-ECOPETROL  DHS 5209107 ACDO 2</v>
          </cell>
        </row>
        <row r="657">
          <cell r="C657" t="str">
            <v>14002-GERENCIA REGIONAL NORTE</v>
          </cell>
        </row>
        <row r="658">
          <cell r="C658" t="str">
            <v>1400201-MAGDALENA</v>
          </cell>
        </row>
        <row r="659">
          <cell r="C659" t="str">
            <v>140020101-SANTA MARTA</v>
          </cell>
        </row>
        <row r="660">
          <cell r="C660" t="str">
            <v>1400201011-EL PANDO CENTRO DE CUERDAS</v>
          </cell>
        </row>
        <row r="661">
          <cell r="C661" t="str">
            <v>1400202-NORTE DE SANTANDER</v>
          </cell>
        </row>
        <row r="662">
          <cell r="C662" t="str">
            <v>140020201-CUCUTA</v>
          </cell>
        </row>
        <row r="663">
          <cell r="C663" t="str">
            <v>1400202011-DIVINA PASTORA CENTRO DE CUERD</v>
          </cell>
        </row>
        <row r="664">
          <cell r="C664" t="str">
            <v>14003-GERENCIA REGIONAL OCCIDENTE</v>
          </cell>
        </row>
        <row r="665">
          <cell r="C665" t="str">
            <v>1400301-RISARALDA</v>
          </cell>
        </row>
        <row r="666">
          <cell r="C666" t="str">
            <v>140030101-DOSQUEBRADAS</v>
          </cell>
        </row>
        <row r="667">
          <cell r="C667" t="str">
            <v>1400301011-DOSQUEBRADAS</v>
          </cell>
        </row>
        <row r="668">
          <cell r="C668" t="str">
            <v>1400302-PUTUMAYO</v>
          </cell>
        </row>
        <row r="669">
          <cell r="C669" t="str">
            <v>140030201-LA DORADA</v>
          </cell>
        </row>
        <row r="670">
          <cell r="C670" t="str">
            <v>1400302011-LA DORADA</v>
          </cell>
        </row>
        <row r="671">
          <cell r="C671" t="str">
            <v>140030202-ORITO</v>
          </cell>
        </row>
        <row r="672">
          <cell r="C672" t="str">
            <v>1400302021-ORITO</v>
          </cell>
        </row>
        <row r="673">
          <cell r="C673" t="str">
            <v>140030203-VALLE DEL GUAMUÉZ</v>
          </cell>
        </row>
        <row r="674">
          <cell r="C674" t="str">
            <v>1400302031-PUERTO COLÓN</v>
          </cell>
        </row>
        <row r="675">
          <cell r="C675" t="str">
            <v>1400303-VALLE DEL CAUCA</v>
          </cell>
        </row>
        <row r="676">
          <cell r="C676" t="str">
            <v>140030301-BUENAVENTURA</v>
          </cell>
        </row>
        <row r="677">
          <cell r="C677" t="str">
            <v>1400303011-MIRAFLORES</v>
          </cell>
        </row>
        <row r="678">
          <cell r="C678" t="str">
            <v>1400303012-GAMBOA</v>
          </cell>
        </row>
        <row r="679">
          <cell r="C679" t="str">
            <v>1400303013-LLERAS</v>
          </cell>
        </row>
        <row r="680">
          <cell r="C680" t="str">
            <v>1400303014-ALLEGRO</v>
          </cell>
        </row>
        <row r="681">
          <cell r="C681" t="str">
            <v>1400303015-MIRAMAR</v>
          </cell>
        </row>
        <row r="682">
          <cell r="C682" t="str">
            <v>14004-GERENCIA REGIONAL ORIENTE</v>
          </cell>
        </row>
        <row r="683">
          <cell r="C683" t="str">
            <v>1400401-HUILA</v>
          </cell>
        </row>
        <row r="684">
          <cell r="C684" t="str">
            <v>140040101-NEIVA</v>
          </cell>
        </row>
        <row r="685">
          <cell r="C685" t="str">
            <v>1400401011-PILOTO CENTRO DE CUERDAS</v>
          </cell>
        </row>
        <row r="686">
          <cell r="C686" t="str">
            <v>140040102-VEREDAS</v>
          </cell>
        </row>
        <row r="687">
          <cell r="C687" t="str">
            <v>1400401021-EL DINDAL</v>
          </cell>
        </row>
        <row r="688">
          <cell r="C688" t="str">
            <v>1400401022-GUACIRCO</v>
          </cell>
        </row>
        <row r="689">
          <cell r="C689" t="str">
            <v>1400401023-SAN JORGE</v>
          </cell>
        </row>
        <row r="690">
          <cell r="C690" t="str">
            <v>1400401024-HATO NUEVO</v>
          </cell>
        </row>
        <row r="691">
          <cell r="C691" t="str">
            <v>1400401025-EL VENADO</v>
          </cell>
        </row>
        <row r="692">
          <cell r="C692" t="str">
            <v>1400401026-BURISACO</v>
          </cell>
        </row>
        <row r="693">
          <cell r="C693" t="str">
            <v>1400401027-VENTANAS</v>
          </cell>
        </row>
        <row r="694">
          <cell r="C694" t="str">
            <v>140040103-BARAYA</v>
          </cell>
        </row>
        <row r="695">
          <cell r="C695" t="str">
            <v>1400401031-BARAYA</v>
          </cell>
        </row>
        <row r="696">
          <cell r="C696" t="str">
            <v>140040104-VILLAVIEJA</v>
          </cell>
        </row>
        <row r="697">
          <cell r="C697" t="str">
            <v>1400401041-VILLAVIEJA</v>
          </cell>
        </row>
        <row r="698">
          <cell r="C698" t="str">
            <v>1400402-ANTIOQUIA</v>
          </cell>
        </row>
        <row r="699">
          <cell r="C699" t="str">
            <v>140040201-MEDELLIN</v>
          </cell>
        </row>
        <row r="700">
          <cell r="C700" t="str">
            <v>1400402011-ESTACION MADERAS</v>
          </cell>
        </row>
        <row r="701">
          <cell r="C701" t="str">
            <v>1400403-META</v>
          </cell>
        </row>
        <row r="702">
          <cell r="C702" t="str">
            <v>140040301-VILLAVICENCIO</v>
          </cell>
        </row>
        <row r="703">
          <cell r="C703" t="str">
            <v>1400403011-VILLAVICENCIO - NUEVO</v>
          </cell>
        </row>
        <row r="704">
          <cell r="C704" t="str">
            <v>140040302-ACACIAS</v>
          </cell>
        </row>
        <row r="705">
          <cell r="C705" t="str">
            <v>1400403021-ACACIAS</v>
          </cell>
        </row>
        <row r="706">
          <cell r="C706" t="str">
            <v>1400404-SANTANDER</v>
          </cell>
        </row>
        <row r="707">
          <cell r="C707" t="str">
            <v>140040401-BARRANCABERMEJA</v>
          </cell>
        </row>
        <row r="708">
          <cell r="C708" t="str">
            <v>1400404011-COMUNA 7 CENTRO DE CUERDAS</v>
          </cell>
        </row>
        <row r="709">
          <cell r="C709" t="str">
            <v>14005-GERENCIA ADMINISTRATIVA</v>
          </cell>
        </row>
        <row r="710">
          <cell r="C710" t="str">
            <v>1400501-CUNDINAMARCA</v>
          </cell>
        </row>
        <row r="711">
          <cell r="C711" t="str">
            <v>140050101-BOGOTA</v>
          </cell>
        </row>
        <row r="712">
          <cell r="C712" t="str">
            <v>1400501011-CONVENIO DHS 5209107 ACDO 2</v>
          </cell>
        </row>
        <row r="713">
          <cell r="C713" t="str">
            <v>141-CONVENO ECOPETROL AC 03</v>
          </cell>
        </row>
        <row r="714">
          <cell r="C714" t="str">
            <v>14101-GERENCIA REGIONAL ORIENTE</v>
          </cell>
        </row>
        <row r="715">
          <cell r="C715" t="str">
            <v>1410101-ANTIOQUIA</v>
          </cell>
        </row>
        <row r="716">
          <cell r="C716" t="str">
            <v>141010101-MEDELLIN</v>
          </cell>
        </row>
        <row r="717">
          <cell r="C717" t="str">
            <v>1410101011-CONVENO ECOPETROL AC 03</v>
          </cell>
        </row>
        <row r="718">
          <cell r="C718" t="str">
            <v>142-ECOPETROL  DHS 5209107 ACD04</v>
          </cell>
        </row>
        <row r="719">
          <cell r="C719" t="str">
            <v>14202-GERENCIA REGIONAL NORTE</v>
          </cell>
        </row>
        <row r="720">
          <cell r="C720" t="str">
            <v>1420201-MAGDALENA</v>
          </cell>
        </row>
        <row r="721">
          <cell r="C721" t="str">
            <v>142020101-SANTA MARTA</v>
          </cell>
        </row>
        <row r="722">
          <cell r="C722" t="str">
            <v>1420201011-EL PANDO CENTRO DE CUERDAS</v>
          </cell>
        </row>
        <row r="723">
          <cell r="C723" t="str">
            <v>1420202-NORTE DE SANTANDER</v>
          </cell>
        </row>
        <row r="724">
          <cell r="C724" t="str">
            <v>142020201-CUCUTA</v>
          </cell>
        </row>
        <row r="725">
          <cell r="C725" t="str">
            <v>1420202011-BATUTA CUCUTA CENTRO DE CUERDAS</v>
          </cell>
        </row>
        <row r="726">
          <cell r="C726" t="str">
            <v>14203-GERENCIA REGIONAL OCCIDENTE</v>
          </cell>
        </row>
        <row r="727">
          <cell r="C727" t="str">
            <v>1420301-RISARALDA</v>
          </cell>
        </row>
        <row r="728">
          <cell r="C728" t="str">
            <v>142030101-DOSQUEBRADAS</v>
          </cell>
        </row>
        <row r="729">
          <cell r="C729" t="str">
            <v>1420301011-DOSQUEBRADAS</v>
          </cell>
        </row>
        <row r="730">
          <cell r="C730" t="str">
            <v>1420302-PUTUMAYO</v>
          </cell>
        </row>
        <row r="731">
          <cell r="C731" t="str">
            <v>142030201-LA DORADA</v>
          </cell>
        </row>
        <row r="732">
          <cell r="C732" t="str">
            <v>1420302011-LA DORADA</v>
          </cell>
        </row>
        <row r="733">
          <cell r="C733" t="str">
            <v>142030202-ORITO</v>
          </cell>
        </row>
        <row r="734">
          <cell r="C734" t="str">
            <v>1420302021-PUTUMAYO</v>
          </cell>
        </row>
        <row r="735">
          <cell r="C735" t="str">
            <v>142030203-VALLE DEL GUAMUÉZ</v>
          </cell>
        </row>
        <row r="736">
          <cell r="C736" t="str">
            <v>1420302031-PUERTO COLÓN</v>
          </cell>
        </row>
        <row r="737">
          <cell r="C737" t="str">
            <v>1420303-VALLE DEL CAUCA</v>
          </cell>
        </row>
        <row r="738">
          <cell r="C738" t="str">
            <v>142030301-BUENAVENTURA</v>
          </cell>
        </row>
        <row r="739">
          <cell r="C739" t="str">
            <v>1420303011-MIRAFLORES</v>
          </cell>
        </row>
        <row r="740">
          <cell r="C740" t="str">
            <v>1420303012-GAMBOA</v>
          </cell>
        </row>
        <row r="741">
          <cell r="C741" t="str">
            <v>1420303013-LLERAS</v>
          </cell>
        </row>
        <row r="742">
          <cell r="C742" t="str">
            <v>1420303014-ALLEGRO</v>
          </cell>
        </row>
        <row r="743">
          <cell r="C743" t="str">
            <v>1420303015-MIRAMAR</v>
          </cell>
        </row>
        <row r="744">
          <cell r="C744" t="str">
            <v>14204-GERENCIA REGIONAL ORIENTE</v>
          </cell>
        </row>
        <row r="745">
          <cell r="C745" t="str">
            <v>1420401-HUILA</v>
          </cell>
        </row>
        <row r="746">
          <cell r="C746" t="str">
            <v>142040101-NEIVA</v>
          </cell>
        </row>
        <row r="747">
          <cell r="C747" t="str">
            <v>1420401011-PILOTO CENTRO DE CUERDAS</v>
          </cell>
        </row>
        <row r="748">
          <cell r="C748" t="str">
            <v>142040102-VEREDAS</v>
          </cell>
        </row>
        <row r="749">
          <cell r="C749" t="str">
            <v>1420401021-EL DINDAL</v>
          </cell>
        </row>
        <row r="750">
          <cell r="C750" t="str">
            <v>1420401022-GUACIRCO</v>
          </cell>
        </row>
        <row r="751">
          <cell r="C751" t="str">
            <v>1420401023-SAN JORGE</v>
          </cell>
        </row>
        <row r="752">
          <cell r="C752" t="str">
            <v>1420401024-HATO NUEVO</v>
          </cell>
        </row>
        <row r="753">
          <cell r="C753" t="str">
            <v>1420401025-EL VENADO</v>
          </cell>
        </row>
        <row r="754">
          <cell r="C754" t="str">
            <v>1420401026-BURISACO</v>
          </cell>
        </row>
        <row r="755">
          <cell r="C755" t="str">
            <v>1420401027-VENTANAS</v>
          </cell>
        </row>
        <row r="756">
          <cell r="C756" t="str">
            <v>142040103-BARAYA</v>
          </cell>
        </row>
        <row r="757">
          <cell r="C757" t="str">
            <v>1420401031-BARAYA</v>
          </cell>
        </row>
        <row r="758">
          <cell r="C758" t="str">
            <v>142040104-VILLAVIEJA</v>
          </cell>
        </row>
        <row r="759">
          <cell r="C759" t="str">
            <v>1420401041-VILLAVIEJA</v>
          </cell>
        </row>
        <row r="760">
          <cell r="C760" t="str">
            <v>1420402-ANTIOQUIA</v>
          </cell>
        </row>
        <row r="761">
          <cell r="C761" t="str">
            <v>142040201-MEDELLIN</v>
          </cell>
        </row>
        <row r="762">
          <cell r="C762" t="str">
            <v>1420402011-ESTACION MADERAS</v>
          </cell>
        </row>
        <row r="763">
          <cell r="C763" t="str">
            <v>1420403-META</v>
          </cell>
        </row>
        <row r="764">
          <cell r="C764" t="str">
            <v>142040301-VILLAVICENCIO</v>
          </cell>
        </row>
        <row r="765">
          <cell r="C765" t="str">
            <v>1420403011-VILLAVICENCIO - NUEVO</v>
          </cell>
        </row>
        <row r="766">
          <cell r="C766" t="str">
            <v>142040302-ACACIAS</v>
          </cell>
        </row>
        <row r="767">
          <cell r="C767" t="str">
            <v>1420403021-ACACIAS</v>
          </cell>
        </row>
        <row r="768">
          <cell r="C768" t="str">
            <v>1420404-SANTANDER</v>
          </cell>
        </row>
        <row r="769">
          <cell r="C769" t="str">
            <v>142040401-BARRANCABERMEJA</v>
          </cell>
        </row>
        <row r="770">
          <cell r="C770" t="str">
            <v>1420404011-COMUNA 7 CENTRO DE CUERDAS</v>
          </cell>
        </row>
        <row r="771">
          <cell r="C771" t="str">
            <v>14205-GERENCIA ADMINISTRATIVA</v>
          </cell>
        </row>
        <row r="772">
          <cell r="C772" t="str">
            <v>1420501-CUNDINAMARCA</v>
          </cell>
        </row>
        <row r="773">
          <cell r="C773" t="str">
            <v>142050101-BOGOTA</v>
          </cell>
        </row>
        <row r="774">
          <cell r="C774" t="str">
            <v>1420501011-CONVENIO DHS 5209107 ACD04</v>
          </cell>
        </row>
        <row r="775">
          <cell r="C775" t="str">
            <v>143-CONV. No. 005 DERIV. DEL CONV MARCO DHS</v>
          </cell>
        </row>
        <row r="776">
          <cell r="C776" t="str">
            <v>14306-GERENCIA DE DESARROLLO</v>
          </cell>
        </row>
        <row r="777">
          <cell r="C777" t="str">
            <v>1430602-ANTIOQUIA</v>
          </cell>
        </row>
        <row r="778">
          <cell r="C778" t="str">
            <v>143060204-MEDELLIN</v>
          </cell>
        </row>
        <row r="779">
          <cell r="C779" t="str">
            <v>1430602041-ACADEMIA  FILARMONICA DE MEDELLIN</v>
          </cell>
        </row>
        <row r="780">
          <cell r="C780" t="str">
            <v>144-CONV. No. 006 DERIV. DEL CONV MARCO DHS</v>
          </cell>
        </row>
        <row r="781">
          <cell r="C781" t="str">
            <v>14402-GERENCIA REGIONAL NORTE</v>
          </cell>
        </row>
        <row r="782">
          <cell r="C782" t="str">
            <v>1440205-GUAJIRA</v>
          </cell>
        </row>
        <row r="783">
          <cell r="C783" t="str">
            <v>144020502-MAICAO</v>
          </cell>
        </row>
        <row r="784">
          <cell r="C784" t="str">
            <v>1440205021-SINFONICO MAICAO</v>
          </cell>
        </row>
        <row r="785">
          <cell r="C785" t="str">
            <v>14403-GERENCIA REGIONAL OCCIDENTE</v>
          </cell>
        </row>
        <row r="786">
          <cell r="C786" t="str">
            <v>1440304-NARIÑO</v>
          </cell>
        </row>
        <row r="787">
          <cell r="C787" t="str">
            <v>144030404-TUMACO</v>
          </cell>
        </row>
        <row r="788">
          <cell r="C788" t="str">
            <v>1440304041-SINFONICO TUMACO</v>
          </cell>
        </row>
        <row r="789">
          <cell r="C789" t="str">
            <v>144030405-PUERRES</v>
          </cell>
        </row>
        <row r="790">
          <cell r="C790" t="str">
            <v>1440304051-MONOPAMBA</v>
          </cell>
        </row>
        <row r="791">
          <cell r="C791" t="str">
            <v>145-CONV. No. 007 DERIV. DEL CONV MARCO DHS</v>
          </cell>
        </row>
        <row r="792">
          <cell r="C792" t="str">
            <v>14503-GERENCIA REGIONAL OCCIDENTE</v>
          </cell>
        </row>
        <row r="793">
          <cell r="C793" t="str">
            <v>1450309-IBAGUE</v>
          </cell>
        </row>
        <row r="794">
          <cell r="C794" t="str">
            <v>145030901-TOLIMA</v>
          </cell>
        </row>
        <row r="795">
          <cell r="C795" t="str">
            <v>1450309011-HERVEO</v>
          </cell>
        </row>
        <row r="796">
          <cell r="C796" t="str">
            <v>1450309012-MARIQUITA</v>
          </cell>
        </row>
        <row r="797">
          <cell r="C797" t="str">
            <v>1450309013-FRESNO</v>
          </cell>
        </row>
        <row r="798">
          <cell r="C798" t="str">
            <v>15-CONVENIOS ALCALDIAS FUERA DE BOGOTA</v>
          </cell>
        </row>
        <row r="799">
          <cell r="C799" t="str">
            <v>150-CONVENIO ALCALDIA FACATATIVA</v>
          </cell>
        </row>
        <row r="800">
          <cell r="C800" t="str">
            <v>15004-GERENCIA REGIONAL ORIENTE</v>
          </cell>
        </row>
        <row r="801">
          <cell r="C801" t="str">
            <v>1500401-CUNDINAMARCA</v>
          </cell>
        </row>
        <row r="802">
          <cell r="C802" t="str">
            <v>150040101-FACATATIVA</v>
          </cell>
        </row>
        <row r="803">
          <cell r="C803" t="str">
            <v>1500401011-CONV ALCALDIA DE FACATATIVA</v>
          </cell>
        </row>
        <row r="804">
          <cell r="C804" t="str">
            <v>151-CONVENIO ALCALDIA FUSAGASUGA</v>
          </cell>
        </row>
        <row r="805">
          <cell r="C805" t="str">
            <v>15104-GERENCIA REGIONAL ORIENTE</v>
          </cell>
        </row>
        <row r="806">
          <cell r="C806" t="str">
            <v>1510401-CUNDINAMARCA</v>
          </cell>
        </row>
        <row r="807">
          <cell r="C807" t="str">
            <v>151040101-FUSAGASUGA</v>
          </cell>
        </row>
        <row r="808">
          <cell r="C808" t="str">
            <v>1510401011-CONVENIO ALCALDIA FUSAGASUGA</v>
          </cell>
        </row>
        <row r="809">
          <cell r="C809" t="str">
            <v>152-CONVENIO ATACO - TOLIMA</v>
          </cell>
        </row>
        <row r="810">
          <cell r="C810" t="str">
            <v>15203-GERENCIA REGIONAL OCCIDENTE</v>
          </cell>
        </row>
        <row r="811">
          <cell r="C811" t="str">
            <v>1520301-TOLIMA</v>
          </cell>
        </row>
        <row r="812">
          <cell r="C812" t="str">
            <v>152030101-IBAGUE</v>
          </cell>
        </row>
        <row r="813">
          <cell r="C813" t="str">
            <v>1520301011-CONVENIO ATACO - TOLIMA</v>
          </cell>
        </row>
        <row r="814">
          <cell r="C814" t="str">
            <v>153-CONVENIO  ANTIOQUIA  - GIRARDOTA</v>
          </cell>
        </row>
        <row r="815">
          <cell r="C815" t="str">
            <v>15304-GERENCIA ORIENTE</v>
          </cell>
        </row>
        <row r="816">
          <cell r="C816" t="str">
            <v>1530437-ANTIOQUIA</v>
          </cell>
        </row>
        <row r="817">
          <cell r="C817" t="str">
            <v>153043701-GIRARDOTA</v>
          </cell>
        </row>
        <row r="818">
          <cell r="C818" t="str">
            <v>1530437011-GIRARDOTA</v>
          </cell>
        </row>
        <row r="819">
          <cell r="C819" t="str">
            <v>154-CONVENIO EL TAMBO NARIÑO</v>
          </cell>
        </row>
        <row r="820">
          <cell r="C820" t="str">
            <v>15403-GERENCIA OCCIDENTE</v>
          </cell>
        </row>
        <row r="821">
          <cell r="C821" t="str">
            <v>1540322-NARIÑO</v>
          </cell>
        </row>
        <row r="822">
          <cell r="C822" t="str">
            <v>154032204-EL TAMBO</v>
          </cell>
        </row>
        <row r="823">
          <cell r="C823" t="str">
            <v>1540322041-EL TAMBO NARIÑO</v>
          </cell>
        </row>
        <row r="824">
          <cell r="C824" t="str">
            <v>155-CONVENIO ALCALDIA IPIALES</v>
          </cell>
        </row>
        <row r="825">
          <cell r="C825" t="str">
            <v>15501-GER REG OCCIDENTE</v>
          </cell>
        </row>
        <row r="826">
          <cell r="C826" t="str">
            <v>1550101-NARIÑO</v>
          </cell>
        </row>
        <row r="827">
          <cell r="C827" t="str">
            <v>155010101-IPIALES</v>
          </cell>
        </row>
        <row r="828">
          <cell r="C828" t="str">
            <v>1550101011-RUMICHACA</v>
          </cell>
        </row>
        <row r="829">
          <cell r="C829" t="str">
            <v>1550101012-MUNICIPIO DE IPIALES</v>
          </cell>
        </row>
        <row r="830">
          <cell r="C830" t="str">
            <v>156-ALCALDIA SINCELEJO</v>
          </cell>
        </row>
        <row r="831">
          <cell r="C831" t="str">
            <v>15601-GERENCIA NORTE</v>
          </cell>
        </row>
        <row r="832">
          <cell r="C832" t="str">
            <v>1560101-SUCRE</v>
          </cell>
        </row>
        <row r="833">
          <cell r="C833" t="str">
            <v>156010101-SINCELEJO</v>
          </cell>
        </row>
        <row r="834">
          <cell r="C834" t="str">
            <v>1560101011-CONVENIO ALCALDIA SINCELEJO</v>
          </cell>
        </row>
        <row r="835">
          <cell r="C835" t="str">
            <v>157-CONVENIO ALCALDIA OCAÑA</v>
          </cell>
        </row>
        <row r="836">
          <cell r="C836" t="str">
            <v>15701-GERENCIA REGIONAL NORTE</v>
          </cell>
        </row>
        <row r="837">
          <cell r="C837" t="str">
            <v>1570101-NORTE DE SANTANDER</v>
          </cell>
        </row>
        <row r="838">
          <cell r="C838" t="str">
            <v>157010101-OCAÑA</v>
          </cell>
        </row>
        <row r="839">
          <cell r="C839" t="str">
            <v>1570101011-CONVENIO ALCALDIA OCAÑA</v>
          </cell>
        </row>
        <row r="840">
          <cell r="C840" t="str">
            <v>158-CONVENIO ALCALDIA SINCE</v>
          </cell>
        </row>
        <row r="841">
          <cell r="C841" t="str">
            <v>15801-GERENCIA REGIONAL NORTE</v>
          </cell>
        </row>
        <row r="842">
          <cell r="C842" t="str">
            <v>1580101-SUCRE</v>
          </cell>
        </row>
        <row r="843">
          <cell r="C843" t="str">
            <v>158010101-SINCE</v>
          </cell>
        </row>
        <row r="844">
          <cell r="C844" t="str">
            <v>1580101011-CONVENIO ALCALDIA SINCE</v>
          </cell>
        </row>
        <row r="845">
          <cell r="C845" t="str">
            <v>159-CONVENIO ALCALDIAS MUNICIPALES DE NARIÑO</v>
          </cell>
        </row>
        <row r="846">
          <cell r="C846" t="str">
            <v>15903-GERENCIA OCCIDENTE</v>
          </cell>
        </row>
        <row r="847">
          <cell r="C847" t="str">
            <v>1590322-NARIÑO</v>
          </cell>
        </row>
        <row r="848">
          <cell r="C848" t="str">
            <v>159032203-LA FLORIDA</v>
          </cell>
        </row>
        <row r="849">
          <cell r="C849" t="str">
            <v>1590322031-CONVENIO ALCALDIA LA FLORIDA</v>
          </cell>
        </row>
        <row r="850">
          <cell r="C850" t="str">
            <v>159032204-TUMACO</v>
          </cell>
        </row>
        <row r="851">
          <cell r="C851" t="str">
            <v>1590322041-CONVENIO MUNICIPIO DE TUMACO</v>
          </cell>
        </row>
        <row r="852">
          <cell r="C852" t="str">
            <v>16-CONVENIOS</v>
          </cell>
        </row>
        <row r="853">
          <cell r="C853" t="str">
            <v>160-CONV FUND UNIVERSIDAD JORGE TA</v>
          </cell>
        </row>
        <row r="854">
          <cell r="C854" t="str">
            <v>16001-GERENCIA  REGIONAL BOGOTA</v>
          </cell>
        </row>
        <row r="855">
          <cell r="C855" t="str">
            <v>1600101-CUNDINAMARCA</v>
          </cell>
        </row>
        <row r="856">
          <cell r="C856" t="str">
            <v>160010101-BOGOTA</v>
          </cell>
        </row>
        <row r="857">
          <cell r="C857" t="str">
            <v>1600101011-CONV FUNDACION U JORGE TADEO L</v>
          </cell>
        </row>
        <row r="858">
          <cell r="C858" t="str">
            <v>161-TRES ORQUETAS BOGOTA</v>
          </cell>
        </row>
        <row r="859">
          <cell r="C859" t="str">
            <v>16105-TRES ORQUESTAS BOGOTA</v>
          </cell>
        </row>
        <row r="860">
          <cell r="C860" t="str">
            <v>1610501-BOGOTA</v>
          </cell>
        </row>
        <row r="861">
          <cell r="C861" t="str">
            <v>161050101-TRES ORQUESTAS BOGOTA</v>
          </cell>
        </row>
        <row r="862">
          <cell r="C862" t="str">
            <v>1610501011-TRES ORQUESTAS BOGOTA</v>
          </cell>
        </row>
        <row r="863">
          <cell r="C863" t="str">
            <v>162-FUNDACION JOHN RAMIREZ</v>
          </cell>
        </row>
        <row r="864">
          <cell r="C864" t="str">
            <v>16201-DIRECCION ACADEMICA</v>
          </cell>
        </row>
        <row r="865">
          <cell r="C865" t="str">
            <v>1620101-CUNDINAMARCA</v>
          </cell>
        </row>
        <row r="866">
          <cell r="C866" t="str">
            <v>162010101-BOGOTA</v>
          </cell>
        </row>
        <row r="867">
          <cell r="C867" t="str">
            <v>1620101011-FUNDACION JOHN RAMIREZ MORENO</v>
          </cell>
        </row>
        <row r="868">
          <cell r="C868" t="str">
            <v>163-PROYECTO BOLIVAR-DAVIVIENDA</v>
          </cell>
        </row>
        <row r="869">
          <cell r="C869" t="str">
            <v>16301-PRODUCCION Y BIBLIOTECA</v>
          </cell>
        </row>
        <row r="870">
          <cell r="C870" t="str">
            <v>1630101-BOGOTA</v>
          </cell>
        </row>
        <row r="871">
          <cell r="C871" t="str">
            <v>163010101-CONVENIO DE ASOCIACION Nº 10 DE 2012</v>
          </cell>
        </row>
        <row r="872">
          <cell r="C872" t="str">
            <v>1630101011-CATEGORIZACION BIBLIOTECA DE PARTITURAS</v>
          </cell>
        </row>
        <row r="873">
          <cell r="C873" t="str">
            <v>16305-REGIONAL CENTRO OCCIDENTE</v>
          </cell>
        </row>
        <row r="874">
          <cell r="C874" t="str">
            <v>1630501-BOGOTA</v>
          </cell>
        </row>
        <row r="875">
          <cell r="C875" t="str">
            <v>163050101-PROYECTO BOLIVAR-DAVIVIENDA</v>
          </cell>
        </row>
        <row r="876">
          <cell r="C876" t="str">
            <v>1630501011-PROYECTO BOLIVAR-DAVIVIENDA</v>
          </cell>
        </row>
        <row r="877">
          <cell r="C877" t="str">
            <v>164-CONVENIO CEMEX</v>
          </cell>
        </row>
        <row r="878">
          <cell r="C878" t="str">
            <v>16405-REGIONAL CENTRO OCCIDENTE</v>
          </cell>
        </row>
        <row r="879">
          <cell r="C879" t="str">
            <v>1640524-TOLIMA</v>
          </cell>
        </row>
        <row r="880">
          <cell r="C880" t="str">
            <v>164052402-SAN LUIS</v>
          </cell>
        </row>
        <row r="881">
          <cell r="C881" t="str">
            <v>1640524021-CARACOLITO</v>
          </cell>
        </row>
        <row r="882">
          <cell r="C882" t="str">
            <v>165-CONVENIO ARROCERA POTRERITO</v>
          </cell>
        </row>
        <row r="883">
          <cell r="C883" t="str">
            <v>16505-GERENCIA OCCIDENTE</v>
          </cell>
        </row>
        <row r="884">
          <cell r="C884" t="str">
            <v>1650524-TOLIMA</v>
          </cell>
        </row>
        <row r="885">
          <cell r="C885" t="str">
            <v>165052403-BUENOS AIRES</v>
          </cell>
        </row>
        <row r="886">
          <cell r="C886" t="str">
            <v>1650524031-LA PALMA</v>
          </cell>
        </row>
        <row r="887">
          <cell r="C887" t="str">
            <v>166-CONVENIO  CAF</v>
          </cell>
        </row>
        <row r="888">
          <cell r="C888" t="str">
            <v>16603-GERENCIA OCCIDENTE</v>
          </cell>
        </row>
        <row r="889">
          <cell r="C889" t="str">
            <v>1660322-NARIÑO</v>
          </cell>
        </row>
        <row r="890">
          <cell r="C890" t="str">
            <v>166032201-IPIALES</v>
          </cell>
        </row>
        <row r="891">
          <cell r="C891" t="str">
            <v>1660322011-CAF  - IPIALES</v>
          </cell>
        </row>
        <row r="892">
          <cell r="C892" t="str">
            <v>167-CV OLEODUCTO CENTRAL RC 19/11</v>
          </cell>
        </row>
        <row r="893">
          <cell r="C893" t="str">
            <v>16701-GERENCIA REGIONAL DESARROLLO</v>
          </cell>
        </row>
        <row r="894">
          <cell r="C894" t="str">
            <v>1670101-CUNDINAMARCA</v>
          </cell>
        </row>
        <row r="895">
          <cell r="C895" t="str">
            <v>167010101-BOGOTA</v>
          </cell>
        </row>
        <row r="896">
          <cell r="C896" t="str">
            <v>1670101011-CV OLEODUCTO CENTRAL RC 19/11</v>
          </cell>
        </row>
        <row r="897">
          <cell r="C897" t="str">
            <v>168-CONVENIO CORPORACION BATUTA META</v>
          </cell>
        </row>
        <row r="898">
          <cell r="C898" t="str">
            <v>16801-REGIONAL ORIENTE</v>
          </cell>
        </row>
        <row r="899">
          <cell r="C899" t="str">
            <v>1680101-META</v>
          </cell>
        </row>
        <row r="900">
          <cell r="C900" t="str">
            <v>168010101-VILLAVICENCIO</v>
          </cell>
        </row>
        <row r="901">
          <cell r="C901" t="str">
            <v>1680101011-ACUERDO COOPERACION BATUTA META</v>
          </cell>
        </row>
        <row r="902">
          <cell r="C902" t="str">
            <v>169-PROYECTO ORQUESTA NORTE DEL CAUCA</v>
          </cell>
        </row>
        <row r="903">
          <cell r="C903" t="str">
            <v>16901-GERENCIA REGIONAL OCCIDENTE</v>
          </cell>
        </row>
        <row r="904">
          <cell r="C904" t="str">
            <v>1690101-CAUCA</v>
          </cell>
        </row>
        <row r="905">
          <cell r="C905" t="str">
            <v>169010101-MIRANDA</v>
          </cell>
        </row>
        <row r="906">
          <cell r="C906" t="str">
            <v>1690101011-PROYECTO ORQUESTA NORTE DEL CAUCA</v>
          </cell>
        </row>
        <row r="907">
          <cell r="C907" t="str">
            <v>17-CONVENIOS</v>
          </cell>
        </row>
        <row r="908">
          <cell r="C908" t="str">
            <v>170-FONDO DE TECNOLOGIAS</v>
          </cell>
        </row>
        <row r="909">
          <cell r="C909" t="str">
            <v>17001-GERENCIA REGIONAL BOGOTA</v>
          </cell>
        </row>
        <row r="910">
          <cell r="C910" t="str">
            <v>1700101-CUNDINAMARCA</v>
          </cell>
        </row>
        <row r="911">
          <cell r="C911" t="str">
            <v>170010101-BOGOTA</v>
          </cell>
        </row>
        <row r="912">
          <cell r="C912" t="str">
            <v>1700101011-CONVENIO 147 FONDO TECNOLOGIAS</v>
          </cell>
        </row>
        <row r="913">
          <cell r="C913" t="str">
            <v>171-CV 011 FONDO ROTATORIO MINIST RELC EXTR</v>
          </cell>
        </row>
        <row r="914">
          <cell r="C914" t="str">
            <v>17101-GERENCIA DESARROLLO</v>
          </cell>
        </row>
        <row r="915">
          <cell r="C915" t="str">
            <v>1710101-CUNDINAMARCA</v>
          </cell>
        </row>
        <row r="916">
          <cell r="C916" t="str">
            <v>171010101-BOGOTA</v>
          </cell>
        </row>
        <row r="917">
          <cell r="C917" t="str">
            <v>1710101011-CV 011 FONDO ROTATORIO MINIST RELC EXTR</v>
          </cell>
        </row>
        <row r="918">
          <cell r="C918" t="str">
            <v>172-CV 061 FONDO ROTATORIO MINIST RELC EXTR</v>
          </cell>
        </row>
        <row r="919">
          <cell r="C919" t="str">
            <v>17201-FONDO ROTATORIO MINIST RELAC EXTERIEORES</v>
          </cell>
        </row>
        <row r="920">
          <cell r="C920" t="str">
            <v>1720101-CUNDINAMARCA</v>
          </cell>
        </row>
        <row r="921">
          <cell r="C921" t="str">
            <v>172010101-BOGOTA</v>
          </cell>
        </row>
        <row r="922">
          <cell r="C922" t="str">
            <v>1720101011-PRESIDENCIA</v>
          </cell>
        </row>
        <row r="923">
          <cell r="C923" t="str">
            <v>1720101012-GERENCIA DESARROLLO</v>
          </cell>
        </row>
        <row r="924">
          <cell r="C924" t="str">
            <v>1720101013-GERENCIA ADMINISTRATIVA</v>
          </cell>
        </row>
        <row r="925">
          <cell r="C925" t="str">
            <v>173-CONVENIO ORQUESTA FILARMONICA DE BOGOTA</v>
          </cell>
        </row>
        <row r="926">
          <cell r="C926" t="str">
            <v>17301-GERENCIA BOGOTA</v>
          </cell>
        </row>
        <row r="927">
          <cell r="C927" t="str">
            <v>1730101-CUNDINAMARCA</v>
          </cell>
        </row>
        <row r="928">
          <cell r="C928" t="str">
            <v>173010101-BOGOTA</v>
          </cell>
        </row>
        <row r="929">
          <cell r="C929" t="str">
            <v>1730101011-GERENCIA BOGOTA</v>
          </cell>
        </row>
        <row r="930">
          <cell r="C930" t="str">
            <v>1730101012-ORQUESTA BOGOTA</v>
          </cell>
        </row>
        <row r="931">
          <cell r="C931" t="str">
            <v>1730101013-FONTIBON</v>
          </cell>
        </row>
        <row r="932">
          <cell r="C932" t="str">
            <v>1730101014-GAITANA</v>
          </cell>
        </row>
        <row r="933">
          <cell r="C933" t="str">
            <v>1730101015-JERUSALEN</v>
          </cell>
        </row>
        <row r="934">
          <cell r="C934" t="str">
            <v>1730101016-KENNEDY</v>
          </cell>
        </row>
        <row r="935">
          <cell r="C935" t="str">
            <v>1730101017-SAN RAFAEL</v>
          </cell>
        </row>
        <row r="936">
          <cell r="C936" t="str">
            <v>1730101018-TEUSAQUILLO</v>
          </cell>
        </row>
        <row r="937">
          <cell r="C937" t="str">
            <v>174-FUNDACION MAMONAL</v>
          </cell>
        </row>
        <row r="938">
          <cell r="C938" t="str">
            <v>17401-GERENCIA REGIONAL NORTE</v>
          </cell>
        </row>
        <row r="939">
          <cell r="C939" t="str">
            <v>1740101-BOLIVAR</v>
          </cell>
        </row>
        <row r="940">
          <cell r="C940" t="str">
            <v>174010101-CARTAGENA</v>
          </cell>
        </row>
        <row r="941">
          <cell r="C941" t="str">
            <v>1740101011-EL POZON DE CARTAGENA</v>
          </cell>
        </row>
        <row r="942">
          <cell r="C942" t="str">
            <v>175-CAMARA DE COMERCIO DE BOGOTA</v>
          </cell>
        </row>
        <row r="943">
          <cell r="C943" t="str">
            <v>17501-GERENCIA DE DESARROLLO</v>
          </cell>
        </row>
        <row r="944">
          <cell r="C944" t="str">
            <v>1750101-CUNDINAMARCA</v>
          </cell>
        </row>
        <row r="945">
          <cell r="C945" t="str">
            <v>175010101-BOGOTA</v>
          </cell>
        </row>
        <row r="946">
          <cell r="C946" t="str">
            <v>1750101011-CAMARA DE COMERCIO DE BOGOTA</v>
          </cell>
        </row>
        <row r="947">
          <cell r="C947" t="str">
            <v>176-CONVENIO COMFENALCO QUINDIO</v>
          </cell>
        </row>
        <row r="948">
          <cell r="C948" t="str">
            <v>17601-GERENCIA DE DESARROLLO</v>
          </cell>
        </row>
        <row r="949">
          <cell r="C949" t="str">
            <v>1760101-QUINDIO</v>
          </cell>
        </row>
        <row r="950">
          <cell r="C950" t="str">
            <v>176010101-ARMENIA</v>
          </cell>
        </row>
        <row r="951">
          <cell r="C951" t="str">
            <v>1760101011-COMFENALCO QUINDIO BATUBEBES</v>
          </cell>
        </row>
        <row r="952">
          <cell r="C952" t="str">
            <v>177-FUNDACION RICARDO NUBIOLA VILUMARA</v>
          </cell>
        </row>
        <row r="953">
          <cell r="C953" t="str">
            <v>17701-GERENCIA DE DESARROLLO</v>
          </cell>
        </row>
        <row r="954">
          <cell r="C954" t="str">
            <v>1770101-ANTIOQUIA</v>
          </cell>
        </row>
        <row r="955">
          <cell r="C955" t="str">
            <v>177010101-GIRARDOTA</v>
          </cell>
        </row>
        <row r="956">
          <cell r="C956" t="str">
            <v>1770101011-GIRARDOTA</v>
          </cell>
        </row>
        <row r="957">
          <cell r="C957" t="str">
            <v>178-ORGANIZACION DE ESTADOS IBEROAMERICANOS</v>
          </cell>
        </row>
        <row r="958">
          <cell r="C958" t="str">
            <v>17801-GERENCIA REGIONAL OCCIDENTE</v>
          </cell>
        </row>
        <row r="959">
          <cell r="C959" t="str">
            <v>1780101-VALLE DEL CAUCA</v>
          </cell>
        </row>
        <row r="960">
          <cell r="C960" t="str">
            <v>178010101-CALI</v>
          </cell>
        </row>
        <row r="961">
          <cell r="C961" t="str">
            <v>1780101011-CONVENIO OEI</v>
          </cell>
        </row>
        <row r="962">
          <cell r="C962" t="str">
            <v>179-FUNDACION ALVARALICE</v>
          </cell>
        </row>
        <row r="963">
          <cell r="C963" t="str">
            <v>17901-GERENCIA REGIONAL OCCIDENTE</v>
          </cell>
        </row>
        <row r="964">
          <cell r="C964" t="str">
            <v>1790101-VALLE DEL CAUCA</v>
          </cell>
        </row>
        <row r="965">
          <cell r="C965" t="str">
            <v>179010101-CALI</v>
          </cell>
        </row>
        <row r="966">
          <cell r="C966" t="str">
            <v>1790101011-FUNDACION ALVARALICE</v>
          </cell>
        </row>
        <row r="967">
          <cell r="C967" t="str">
            <v>18-CONVENIOS</v>
          </cell>
        </row>
        <row r="968">
          <cell r="C968" t="str">
            <v>180-PONTIFICIA UNIVERSIDAD JAVERIANA</v>
          </cell>
        </row>
        <row r="969">
          <cell r="C969" t="str">
            <v>18001-GERENCIA DESARROLLO</v>
          </cell>
        </row>
        <row r="970">
          <cell r="C970" t="str">
            <v>1800101-CUNDINAMARCA</v>
          </cell>
        </row>
        <row r="971">
          <cell r="C971" t="str">
            <v>180010101-BOGOTA</v>
          </cell>
        </row>
        <row r="972">
          <cell r="C972" t="str">
            <v>1800101011-PONTIFICIA UNIVERSIDAD JAVERIANA</v>
          </cell>
        </row>
        <row r="973">
          <cell r="C973" t="str">
            <v>181-FUNDACION CARVAJAL CONV.UDAPC 001/12</v>
          </cell>
        </row>
        <row r="974">
          <cell r="C974" t="str">
            <v>18103-GERENCIA OCCIDENTE</v>
          </cell>
        </row>
        <row r="975">
          <cell r="C975" t="str">
            <v>1810376-CALI</v>
          </cell>
        </row>
        <row r="976">
          <cell r="C976" t="str">
            <v>181037601-CALI ADM GER REG OCCIDENTE</v>
          </cell>
        </row>
        <row r="977">
          <cell r="C977" t="str">
            <v>1810376011-FUNDACION CARVAJAL</v>
          </cell>
        </row>
        <row r="978">
          <cell r="C978" t="str">
            <v>182-CONV. AGENCIA PRESIDENCIAL COOPERACION</v>
          </cell>
        </row>
        <row r="979">
          <cell r="C979" t="str">
            <v>18203-GERENCIA OCCIDENTE</v>
          </cell>
        </row>
        <row r="980">
          <cell r="C980" t="str">
            <v>1820376-CALI</v>
          </cell>
        </row>
        <row r="981">
          <cell r="C981" t="str">
            <v>182037601-CALI ADM GER REG OCCIDENTE</v>
          </cell>
        </row>
        <row r="982">
          <cell r="C982" t="str">
            <v>1820376011-AGENCIA PRESIDENCIAL DE COOPERACION APC</v>
          </cell>
        </row>
        <row r="983">
          <cell r="C983" t="str">
            <v>183-CONV. SECRETARIA CULTURA RECREACION</v>
          </cell>
        </row>
        <row r="984">
          <cell r="C984" t="str">
            <v>18301-GERENCIA BOGOTA</v>
          </cell>
        </row>
        <row r="985">
          <cell r="C985" t="str">
            <v>1830101-BOGOTA</v>
          </cell>
        </row>
        <row r="986">
          <cell r="C986" t="str">
            <v>183010101-GERENCIA NAL ADMINISTRATIVA</v>
          </cell>
        </row>
        <row r="987">
          <cell r="C987" t="str">
            <v>1830101011-CULTURA RECREACION Y DEPORTE</v>
          </cell>
        </row>
        <row r="988">
          <cell r="C988" t="str">
            <v>184-CONV. ASOCIACION NACIONAL NO. 92</v>
          </cell>
        </row>
        <row r="989">
          <cell r="C989" t="str">
            <v>18401-GERENCIA ADMINISTRATIVA</v>
          </cell>
        </row>
        <row r="990">
          <cell r="C990" t="str">
            <v>1840101-BOGOTA</v>
          </cell>
        </row>
        <row r="991">
          <cell r="C991" t="str">
            <v>184010101-GERENCIA NACIONAL ADMINISTRATIVA</v>
          </cell>
        </row>
        <row r="992">
          <cell r="C992" t="str">
            <v>1840101011-ASOCIACION NACIONAL MUSICA SINFONICA</v>
          </cell>
        </row>
        <row r="993">
          <cell r="C993" t="str">
            <v>185-CONSORCIO COLOMBIA ENERGY - VETRA</v>
          </cell>
        </row>
        <row r="994">
          <cell r="C994" t="str">
            <v>18506-GERENCIA DE DESARROLLO</v>
          </cell>
        </row>
        <row r="995">
          <cell r="C995" t="str">
            <v>1850601-BOGOTA</v>
          </cell>
        </row>
        <row r="996">
          <cell r="C996" t="str">
            <v>185060101-GERENCIA NAL ADMINISTRATIVA</v>
          </cell>
        </row>
        <row r="997">
          <cell r="C997" t="str">
            <v>1850601011-VETRA EXPLORACION Y PRODUC. COLOMBIA</v>
          </cell>
        </row>
        <row r="998">
          <cell r="C998" t="str">
            <v>186-TALLERES EMPRESARIALES GERENCIAS</v>
          </cell>
        </row>
        <row r="999">
          <cell r="C999" t="str">
            <v>18601-GERENCIAS REGIONALES</v>
          </cell>
        </row>
        <row r="1000">
          <cell r="C1000" t="str">
            <v>1860101-BOGOTA</v>
          </cell>
        </row>
        <row r="1001">
          <cell r="C1001" t="str">
            <v>186010101-GERENCIAS REGIONALES</v>
          </cell>
        </row>
        <row r="1002">
          <cell r="C1002" t="str">
            <v>1860101011-TALLERES EMPRESARIALES GERENCIA NORTE</v>
          </cell>
        </row>
        <row r="1003">
          <cell r="C1003" t="str">
            <v>1860101012-TALLERES EMPRESARIALES GERENCIA BOGOTA</v>
          </cell>
        </row>
        <row r="1004">
          <cell r="C1004" t="str">
            <v>1860101013-TALLERES EMPRESARIALES GERENCIA</v>
          </cell>
        </row>
        <row r="1005">
          <cell r="C1005" t="str">
            <v>1860101014-TALLERES EMPRESARIALES GERENCIA ORIENTE</v>
          </cell>
        </row>
        <row r="1006">
          <cell r="C1006" t="str">
            <v>187-ASOCIACION COLOMBIANA AVANCE DE LA CIENC</v>
          </cell>
        </row>
        <row r="1007">
          <cell r="C1007" t="str">
            <v>18701-GERENCIA DE DESARROLLO</v>
          </cell>
        </row>
        <row r="1008">
          <cell r="C1008" t="str">
            <v>1870101-BOGOTA</v>
          </cell>
        </row>
        <row r="1009">
          <cell r="C1009" t="str">
            <v>187010101-GERENCIA DE DESARROLLO</v>
          </cell>
        </row>
        <row r="1010">
          <cell r="C1010" t="str">
            <v>1870101011-CONVENIO Nº 5470 ACAC</v>
          </cell>
        </row>
        <row r="1011">
          <cell r="C1011" t="str">
            <v>188-COMPENSAR</v>
          </cell>
        </row>
        <row r="1012">
          <cell r="C1012" t="str">
            <v>18801-GERENCIA ADMINISTRATIVA</v>
          </cell>
        </row>
        <row r="1013">
          <cell r="C1013" t="str">
            <v>1880101-BOGOTA</v>
          </cell>
        </row>
        <row r="1014">
          <cell r="C1014" t="str">
            <v>188010101-GERENCIA NACIONAL ADMINISTRATIVA</v>
          </cell>
        </row>
        <row r="1015">
          <cell r="C1015" t="str">
            <v>1880101011-COMPENSAR</v>
          </cell>
        </row>
        <row r="1016">
          <cell r="C1016" t="str">
            <v>189-DONACION EMBAJADA DE JAPON- COLOMBIA</v>
          </cell>
        </row>
        <row r="1017">
          <cell r="C1017" t="str">
            <v>18904-GERENCIA REGIONAL ORIENTE</v>
          </cell>
        </row>
        <row r="1018">
          <cell r="C1018" t="str">
            <v>1890401-BOGOTA</v>
          </cell>
        </row>
        <row r="1019">
          <cell r="C1019" t="str">
            <v>189040101-GERENCIA  NACIONAL ADMINISTRATIVA</v>
          </cell>
        </row>
        <row r="1020">
          <cell r="C1020" t="str">
            <v>1890401011-DONACION EMBAJADA DE JAPON</v>
          </cell>
        </row>
        <row r="1021">
          <cell r="C1021" t="str">
            <v>19-OTROS CONVENIOS Y DONACIONES</v>
          </cell>
        </row>
        <row r="1022">
          <cell r="C1022" t="str">
            <v>190-DONACION FUNDACION NELLY RAMIREZ</v>
          </cell>
        </row>
        <row r="1023">
          <cell r="C1023" t="str">
            <v>19001-GERENCIA ADMINISTRATIVA</v>
          </cell>
        </row>
        <row r="1024">
          <cell r="C1024" t="str">
            <v>1900101-BOGOTA</v>
          </cell>
        </row>
        <row r="1025">
          <cell r="C1025" t="str">
            <v>190010101-GERENCIA NACIONAL ADMON</v>
          </cell>
        </row>
        <row r="1026">
          <cell r="C1026" t="str">
            <v>1900101011-FUNDACION NELLY RAMIREZ MORENO</v>
          </cell>
        </row>
        <row r="1027">
          <cell r="C1027" t="str">
            <v>191-PROYECTO SEGIB</v>
          </cell>
        </row>
        <row r="1028">
          <cell r="C1028" t="str">
            <v>19101-GERENCIA ADMINISTRATIVA</v>
          </cell>
        </row>
        <row r="1029">
          <cell r="C1029" t="str">
            <v>1910101-BOGOTA</v>
          </cell>
        </row>
        <row r="1030">
          <cell r="C1030" t="str">
            <v>191010101-GERENCIA NACIONAL ADMINISTRATIVA</v>
          </cell>
        </row>
        <row r="1031">
          <cell r="C1031" t="str">
            <v>1910101011-SEGIB</v>
          </cell>
        </row>
        <row r="1032">
          <cell r="C1032" t="str">
            <v>192-CONVENIO FUNDACION PAZ Y BIEN</v>
          </cell>
        </row>
        <row r="1033">
          <cell r="C1033" t="str">
            <v>19203-GERENCIA OCCIDENTE</v>
          </cell>
        </row>
        <row r="1034">
          <cell r="C1034" t="str">
            <v>1920301-CALI</v>
          </cell>
        </row>
        <row r="1035">
          <cell r="C1035" t="str">
            <v>192030101-CALI ADM GER REG OCCIDENTE</v>
          </cell>
        </row>
        <row r="1036">
          <cell r="C1036" t="str">
            <v>1920301011-FUNDACION PAZ Y BIEN</v>
          </cell>
        </row>
        <row r="1037">
          <cell r="C1037" t="str">
            <v>193-DONACION CHEVRON PETROLEUM COMPANY</v>
          </cell>
        </row>
        <row r="1038">
          <cell r="C1038" t="str">
            <v>19301-GERENCIA ADMINISTRATIVA</v>
          </cell>
        </row>
        <row r="1039">
          <cell r="C1039" t="str">
            <v>1930101-BOGOTA</v>
          </cell>
        </row>
        <row r="1040">
          <cell r="C1040" t="str">
            <v>193010101-GERENCIA DE DESARROLLO</v>
          </cell>
        </row>
        <row r="1041">
          <cell r="C1041" t="str">
            <v>1930101011-CHEVRON PETROLEUM COMPANY</v>
          </cell>
        </row>
        <row r="1042">
          <cell r="C1042" t="str">
            <v>194-CONVENIO FINDETER</v>
          </cell>
        </row>
        <row r="1043">
          <cell r="C1043" t="str">
            <v>19401-GERENCIA REGIONAL OCCIDENTE</v>
          </cell>
        </row>
        <row r="1044">
          <cell r="C1044" t="str">
            <v>1940101-CHOCO</v>
          </cell>
        </row>
        <row r="1045">
          <cell r="C1045" t="str">
            <v>194010101-QUIBDO</v>
          </cell>
        </row>
        <row r="1046">
          <cell r="C1046" t="str">
            <v>1940101011-ORQUESTA SINFONICA LIBRE DE QUIBDO</v>
          </cell>
        </row>
        <row r="1047">
          <cell r="C1047" t="str">
            <v>195-CONV. COOPERACION 211 DEPTO. DE ARAUCA</v>
          </cell>
        </row>
        <row r="1048">
          <cell r="C1048" t="str">
            <v>19501-GERENCIA REGIONAL ORIENTE</v>
          </cell>
        </row>
        <row r="1049">
          <cell r="C1049" t="str">
            <v>1950101-ARAUCA</v>
          </cell>
        </row>
        <row r="1050">
          <cell r="C1050" t="str">
            <v>195010101-ARAUCA</v>
          </cell>
        </row>
        <row r="1051">
          <cell r="C1051" t="str">
            <v xml:space="preserve">1950101011-CONVENIO DEPARTAMENTO DE ARAUCA 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cion CDP"/>
      <sheetName val="Parametros"/>
      <sheetName val="Hoja1"/>
      <sheetName val="Hoja2"/>
    </sheetNames>
    <sheetDataSet>
      <sheetData sheetId="0" refreshError="1"/>
      <sheetData sheetId="1">
        <row r="3">
          <cell r="G3" t="str">
            <v>Juan Antonio Cuellar S.</v>
          </cell>
        </row>
        <row r="4">
          <cell r="G4" t="str">
            <v>Tatiana Silva Barrera</v>
          </cell>
        </row>
        <row r="5">
          <cell r="G5" t="str">
            <v>Adriana Mendieta</v>
          </cell>
        </row>
        <row r="6">
          <cell r="G6" t="str">
            <v>José Miguel Vargas R.</v>
          </cell>
        </row>
        <row r="7">
          <cell r="G7" t="str">
            <v>Maria José Durán</v>
          </cell>
        </row>
        <row r="8">
          <cell r="G8" t="str">
            <v>Luisa Ramirez H.</v>
          </cell>
        </row>
        <row r="9">
          <cell r="G9" t="str">
            <v>Fray Martín Contreras F.</v>
          </cell>
        </row>
        <row r="10">
          <cell r="G10" t="str">
            <v>Catherine Surace Arenas</v>
          </cell>
        </row>
        <row r="19">
          <cell r="F19" t="str">
            <v>Rubros del gasto</v>
          </cell>
        </row>
        <row r="20">
          <cell r="F20" t="str">
            <v>Gastos de personal administrativo</v>
          </cell>
        </row>
        <row r="21">
          <cell r="F21" t="str">
            <v>Gastos de personal musical</v>
          </cell>
        </row>
        <row r="22">
          <cell r="F22" t="str">
            <v>Arrendamientos</v>
          </cell>
        </row>
        <row r="23">
          <cell r="F23" t="str">
            <v>Contratos corporaciones</v>
          </cell>
        </row>
        <row r="24">
          <cell r="F24" t="str">
            <v>Elementos de aseo y cafeteria</v>
          </cell>
        </row>
        <row r="25">
          <cell r="F25" t="str">
            <v>Elementos de Papeleria y Fotoc</v>
          </cell>
        </row>
        <row r="26">
          <cell r="F26" t="str">
            <v>Honorarios</v>
          </cell>
        </row>
        <row r="27">
          <cell r="F27" t="str">
            <v>Imptos y Gastos Bancarios y Legales</v>
          </cell>
        </row>
        <row r="28">
          <cell r="F28" t="str">
            <v>Licencias de software</v>
          </cell>
        </row>
        <row r="29">
          <cell r="F29" t="str">
            <v>Mantenimiento y adecuaciones</v>
          </cell>
        </row>
        <row r="30">
          <cell r="F30" t="str">
            <v>Seguros</v>
          </cell>
        </row>
        <row r="31">
          <cell r="F31" t="str">
            <v>Servicios asociados a concierto</v>
          </cell>
        </row>
        <row r="32">
          <cell r="F32" t="str">
            <v>Servicios Públicos</v>
          </cell>
        </row>
        <row r="33">
          <cell r="F33" t="str">
            <v>Transportes,fletes y correo</v>
          </cell>
        </row>
        <row r="34">
          <cell r="F34" t="str">
            <v>Vigilancia</v>
          </cell>
        </row>
        <row r="35">
          <cell r="F35" t="str">
            <v>Gastos de Viaje y reuniones</v>
          </cell>
        </row>
        <row r="36">
          <cell r="F36" t="str">
            <v>Capacitación</v>
          </cell>
        </row>
        <row r="37">
          <cell r="F37" t="str">
            <v>Convenios Mincultura</v>
          </cell>
        </row>
        <row r="38">
          <cell r="F38" t="str">
            <v>Compras de instrumentos</v>
          </cell>
        </row>
        <row r="39">
          <cell r="F39" t="str">
            <v>Dotación de los Centros</v>
          </cell>
        </row>
        <row r="40">
          <cell r="F40" t="str">
            <v>Divulgación</v>
          </cell>
        </row>
        <row r="41">
          <cell r="F41" t="str">
            <v>Fortalecimiento Centros Orques</v>
          </cell>
        </row>
        <row r="42">
          <cell r="F42" t="str">
            <v>Divulgación</v>
          </cell>
        </row>
        <row r="43">
          <cell r="F43" t="str">
            <v>RESOLUCION 2560 - Gestión</v>
          </cell>
        </row>
        <row r="44">
          <cell r="F44" t="str">
            <v xml:space="preserve">RESOLUCION 2560 - Coordinación musical </v>
          </cell>
        </row>
        <row r="45">
          <cell r="F45" t="str">
            <v>RESOLUCION 2560 - Docentes</v>
          </cell>
        </row>
        <row r="46">
          <cell r="F46" t="str">
            <v>RESOLUCION 2560 - Asistentes de Trabajo Social</v>
          </cell>
        </row>
        <row r="47">
          <cell r="F47" t="str">
            <v>RESOLUCION 2560 - Talleristas</v>
          </cell>
        </row>
        <row r="48">
          <cell r="F48" t="str">
            <v>RESOLUCION 2560 - Talleres de capacitación recurso humano</v>
          </cell>
        </row>
        <row r="49">
          <cell r="F49" t="str">
            <v>RESOLUCION 2560 - Divulgación y promoción</v>
          </cell>
        </row>
        <row r="50">
          <cell r="F50" t="str">
            <v>RESOLUCION 2560 - Compra de Instrumentos</v>
          </cell>
        </row>
        <row r="51">
          <cell r="F51" t="str">
            <v>RESOLUCION 2560 - Reparación de Instrumentos</v>
          </cell>
        </row>
        <row r="52">
          <cell r="F52" t="str">
            <v>RESOLUCION 2560 - Accesorios para instrumentos y partituras</v>
          </cell>
        </row>
        <row r="53">
          <cell r="F53" t="str">
            <v>RESOLUCION 2560 - Materiales Pedagógicos y Musicales</v>
          </cell>
        </row>
        <row r="54">
          <cell r="F54" t="str">
            <v>RESOLUCION 2560 - Dotación, muebles y enseres</v>
          </cell>
        </row>
        <row r="55">
          <cell r="F55" t="str">
            <v>RESOLUCION 2560 - Infraestructura de sedes</v>
          </cell>
        </row>
        <row r="56">
          <cell r="F56" t="str">
            <v>RESOLUCION 2560 - Proyecto educativo - Dirección General</v>
          </cell>
        </row>
        <row r="57">
          <cell r="F57" t="str">
            <v>RESOLUCION 2560 - Conciertos y presentaciones</v>
          </cell>
        </row>
        <row r="58">
          <cell r="F58" t="str">
            <v>RESOLUCION 2560 - Encuentros</v>
          </cell>
        </row>
        <row r="59">
          <cell r="F59" t="str">
            <v>RESOLUCION 2560 - Gira OSJBVC</v>
          </cell>
        </row>
        <row r="60">
          <cell r="F60" t="str">
            <v>RESOLUCION 2560 - Investigación</v>
          </cell>
        </row>
        <row r="61">
          <cell r="F61" t="str">
            <v>RESOLUCION 2560 - Información - SIGE</v>
          </cell>
        </row>
        <row r="62">
          <cell r="F62" t="str">
            <v>Convenio DPS 2013 Profesores Preorquesta y Coro musical</v>
          </cell>
        </row>
        <row r="63">
          <cell r="F63" t="str">
            <v xml:space="preserve">Convenio DPS 2013 Coordinadores Musicales Regionales </v>
          </cell>
        </row>
        <row r="64">
          <cell r="F64" t="str">
            <v>Convenio DPS 2013 Asesores Musicales Regionales</v>
          </cell>
        </row>
        <row r="65">
          <cell r="F65" t="str">
            <v>Convenio DPS 2013 Asistente Administrativa y Trabajo Social Psicosocial</v>
          </cell>
        </row>
        <row r="66">
          <cell r="F66" t="str">
            <v xml:space="preserve">Convenio DPS 2013 Coordinadores Gestión Social Nacional </v>
          </cell>
        </row>
        <row r="67">
          <cell r="F67" t="str">
            <v xml:space="preserve">Convenio DPS 2013 Profesional Gestión Social </v>
          </cell>
        </row>
        <row r="68">
          <cell r="F68" t="str">
            <v xml:space="preserve">Convenio DPS 2013 Terapeuta Ocupacional </v>
          </cell>
        </row>
        <row r="69">
          <cell r="F69" t="str">
            <v>Convenio DPS 2013 Gerencia Regional</v>
          </cell>
        </row>
        <row r="70">
          <cell r="F70" t="str">
            <v>Convenio DPS 2013 Dirección Académica y Musical</v>
          </cell>
        </row>
        <row r="71">
          <cell r="F71" t="str">
            <v>Convenio DPS 2013 Arrendamientos Gastos fijos</v>
          </cell>
        </row>
        <row r="72">
          <cell r="F72" t="str">
            <v>Convenio DPS 2013 Servicios Públicos Gastos fijos</v>
          </cell>
        </row>
        <row r="73">
          <cell r="F73" t="str">
            <v>Convenio DPS 2013 Comunicación entre las sedes Gastos fijos</v>
          </cell>
        </row>
        <row r="74">
          <cell r="F74" t="str">
            <v>Convenio DPS 2013 Gastos de caja menor (papeleria, fotocopias, transportes, correos, etc) Gastos fijos</v>
          </cell>
        </row>
        <row r="75">
          <cell r="F75" t="str">
            <v>Convenio DPS 2013 Correo y transporte de implementos Gastos fijos</v>
          </cell>
        </row>
        <row r="76">
          <cell r="F76" t="str">
            <v>Convenio DPS 2013 Vigilancia y alarmas Gastos fijos</v>
          </cell>
        </row>
        <row r="77">
          <cell r="F77" t="str">
            <v>Convenio DPS 2013 Aseo Gastos fijos</v>
          </cell>
        </row>
        <row r="78">
          <cell r="F78" t="str">
            <v>Convenio DPS 2013 Muebles y Enseres Compras</v>
          </cell>
        </row>
        <row r="79">
          <cell r="F79" t="str">
            <v>Convenio DPS 2013 Uniformes y camisetas Compras</v>
          </cell>
        </row>
        <row r="80">
          <cell r="F80" t="str">
            <v>Convenio DPS 2013 Material pedagogico Compras</v>
          </cell>
        </row>
        <row r="81">
          <cell r="F81" t="str">
            <v>Convenio DPS 2013 Computadores y equipo audiovisual Compras</v>
          </cell>
        </row>
        <row r="82">
          <cell r="F82" t="str">
            <v>Convenio DPS 2013 Instrumentos Compras</v>
          </cell>
        </row>
        <row r="83">
          <cell r="F83" t="str">
            <v>Convenio DPS 2013 Transporte y alojamiento para seguimiento</v>
          </cell>
        </row>
        <row r="84">
          <cell r="F84" t="str">
            <v>Convenio DPS 2013 Refrigerios, materiales y logistica para concierto</v>
          </cell>
        </row>
        <row r="85">
          <cell r="F85" t="str">
            <v>Convenio DPS 2013 Refrigerios, materiales y logistica para actividades trabajo psicosocial</v>
          </cell>
        </row>
        <row r="86">
          <cell r="F86" t="str">
            <v>Convenio DPS 2013 Transporte, alojamiento, logistica y materiales para capacitación</v>
          </cell>
        </row>
        <row r="87">
          <cell r="F87" t="str">
            <v>Convenio DPS 2013 Mantenimientos varios y adecuaciones de sedes (instrumentos, computadores, muebles,etc) Varios</v>
          </cell>
        </row>
        <row r="88">
          <cell r="F88" t="str">
            <v xml:space="preserve">Convenio DPS 2013 Divulgación y promoción </v>
          </cell>
        </row>
        <row r="89">
          <cell r="F89" t="str">
            <v xml:space="preserve">Convenio DPS 2013 Impuestos y gastos bancarios y legales </v>
          </cell>
        </row>
        <row r="90">
          <cell r="F90" t="str">
            <v>Convenio DPS 2013 Transporte de alumnos.</v>
          </cell>
        </row>
        <row r="91">
          <cell r="F91" t="str">
            <v>Convenio DPS 2013 Transporte de docentes, coordinadores y asistentes</v>
          </cell>
        </row>
        <row r="118">
          <cell r="A118" t="str">
            <v>Convenio DPS 2013 ISAAC RODRIGUEZ</v>
          </cell>
        </row>
        <row r="119">
          <cell r="A119" t="str">
            <v>Convenio DPS 2013 PIES DESCALZOS</v>
          </cell>
        </row>
        <row r="120">
          <cell r="A120" t="str">
            <v>Convenio DPS 2013 SAMANA</v>
          </cell>
        </row>
        <row r="121">
          <cell r="A121" t="str">
            <v>Convenio DPS 2013 PENSILVANIA</v>
          </cell>
        </row>
        <row r="122">
          <cell r="A122" t="str">
            <v>Convenio DPS 2013 JAMUNDI</v>
          </cell>
        </row>
        <row r="123">
          <cell r="A123" t="str">
            <v>Convenio DPS 2013 ARAUCA</v>
          </cell>
        </row>
        <row r="124">
          <cell r="A124" t="str">
            <v>Convenio DPS 2013 SARAVENA</v>
          </cell>
        </row>
        <row r="125">
          <cell r="A125" t="str">
            <v>Convenio DPS 2013 MIGUEL ANGEL MARTIN</v>
          </cell>
        </row>
        <row r="126">
          <cell r="A126" t="str">
            <v>Convenio DPS 2013 TUNJA</v>
          </cell>
        </row>
        <row r="127">
          <cell r="A127" t="str">
            <v>Convenio DPS 2013 CARTAGENA DEL CHAIRA</v>
          </cell>
        </row>
        <row r="128">
          <cell r="A128" t="str">
            <v xml:space="preserve">Convenio DPS 2013 CIUDADELA SIGLO XXI (ANTES CRISTALES) </v>
          </cell>
        </row>
        <row r="129">
          <cell r="A129" t="str">
            <v>Convenio DPS 2013 HORIZONTES</v>
          </cell>
        </row>
        <row r="130">
          <cell r="A130" t="str">
            <v>Convenio DPS 2013 SAN LUIS</v>
          </cell>
        </row>
        <row r="131">
          <cell r="A131" t="str">
            <v>Convenio DPS 2013 SAN VICENTE DEL CAGUAN</v>
          </cell>
        </row>
        <row r="132">
          <cell r="A132" t="str">
            <v>Convenio DPS 2013 YOPAL</v>
          </cell>
        </row>
        <row r="133">
          <cell r="A133" t="str">
            <v>Convenio DPS 2013 FUSAGASUGA</v>
          </cell>
        </row>
        <row r="134">
          <cell r="A134" t="str">
            <v>Convenio DPS 2013 COMPARTIR</v>
          </cell>
        </row>
        <row r="135">
          <cell r="A135" t="str">
            <v>Convenio DPS 2013 EL ESPINO</v>
          </cell>
        </row>
        <row r="136">
          <cell r="A136" t="str">
            <v>Convenio DPS 2013 C.O. SOACHA (ANTES MARIA AUXILIADORA)</v>
          </cell>
        </row>
        <row r="137">
          <cell r="A137" t="str">
            <v>Convenio DPS 2013 INIRIDA</v>
          </cell>
        </row>
      </sheetData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 Financiero 1"/>
      <sheetName val="Detalle"/>
      <sheetName val="Hoja1"/>
      <sheetName val="NOMINA ACUMULADA"/>
      <sheetName val="Analisis RH Marzo"/>
      <sheetName val="Analisis RH Abril"/>
      <sheetName val="Analisis RH Mayo"/>
      <sheetName val="Analisis RH Junio"/>
      <sheetName val="Consolidado Nomina"/>
      <sheetName val="AUX GASTOS CONTABLES"/>
      <sheetName val="APOTEOSYS"/>
      <sheetName val="ASIGNACION CDP"/>
      <sheetName val="Hoja2"/>
      <sheetName val="Informe_Financiero_1"/>
      <sheetName val="NOMINA_ACUMULADA"/>
      <sheetName val="Analisis_RH_Marzo"/>
      <sheetName val="Analisis_RH_Abril"/>
      <sheetName val="Analisis_RH_Mayo"/>
      <sheetName val="Analisis_RH_Junio"/>
      <sheetName val="Consolidado_Nomina"/>
      <sheetName val="AUX_GASTOS_CONTABLES"/>
      <sheetName val="ASIGNACION_CDP"/>
    </sheetNames>
    <sheetDataSet>
      <sheetData sheetId="0"/>
      <sheetData sheetId="1"/>
      <sheetData sheetId="2">
        <row r="4">
          <cell r="E4" t="str">
            <v>Transporte</v>
          </cell>
          <cell r="G4" t="str">
            <v>NIT</v>
          </cell>
        </row>
        <row r="5">
          <cell r="E5" t="str">
            <v>Alojamiento</v>
          </cell>
          <cell r="G5" t="str">
            <v>CC</v>
          </cell>
        </row>
        <row r="6">
          <cell r="E6" t="str">
            <v xml:space="preserve">Alimentación </v>
          </cell>
          <cell r="G6" t="str">
            <v>CE</v>
          </cell>
        </row>
        <row r="7">
          <cell r="E7" t="str">
            <v>Logística De Eventos</v>
          </cell>
        </row>
        <row r="8">
          <cell r="E8" t="str">
            <v>Vigilancia En Eventos</v>
          </cell>
        </row>
        <row r="9">
          <cell r="E9" t="str">
            <v>Alquiler</v>
          </cell>
        </row>
        <row r="10">
          <cell r="E10" t="str">
            <v>Trámite De Permisos</v>
          </cell>
        </row>
        <row r="11">
          <cell r="E11" t="str">
            <v>Duplicación De Documentos</v>
          </cell>
        </row>
        <row r="12">
          <cell r="E12" t="str">
            <v xml:space="preserve">Recurso Humano </v>
          </cell>
        </row>
        <row r="13">
          <cell r="E13" t="str">
            <v>Personal Docente</v>
          </cell>
        </row>
        <row r="14">
          <cell r="E14" t="str">
            <v xml:space="preserve">Piezas Comunicativas </v>
          </cell>
        </row>
        <row r="15">
          <cell r="E15" t="str">
            <v xml:space="preserve">Divulgación </v>
          </cell>
        </row>
        <row r="16">
          <cell r="E16" t="str">
            <v>Materiales Para Procesos De Formación</v>
          </cell>
        </row>
        <row r="17">
          <cell r="E17" t="str">
            <v xml:space="preserve">Producción De Material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Contratacion T.F. 2013"/>
      <sheetName val="junio 30"/>
      <sheetName val="Contratacion Administrativo"/>
      <sheetName val="Contratacion Administrativa"/>
      <sheetName val="Tablas"/>
      <sheetName val="Hoja3"/>
      <sheetName val="Hoja4"/>
      <sheetName val="Autorizacion"/>
      <sheetName val="Aprobacion1"/>
      <sheetName val="Hoja1"/>
      <sheetName val="Hoja5"/>
      <sheetName val="Reporte Gcia Bogota Ene 15 13"/>
      <sheetName val="Hoja6"/>
    </sheetNames>
    <sheetDataSet>
      <sheetData sheetId="0"/>
      <sheetData sheetId="1"/>
      <sheetData sheetId="2"/>
      <sheetData sheetId="3"/>
      <sheetData sheetId="4">
        <row r="1">
          <cell r="V1" t="str">
            <v>SELECCIONE</v>
          </cell>
        </row>
        <row r="2">
          <cell r="V2">
            <v>41275</v>
          </cell>
        </row>
        <row r="3">
          <cell r="V3">
            <v>41276</v>
          </cell>
        </row>
        <row r="4">
          <cell r="V4">
            <v>41277</v>
          </cell>
        </row>
        <row r="5">
          <cell r="V5">
            <v>41278</v>
          </cell>
        </row>
        <row r="6">
          <cell r="V6">
            <v>41279</v>
          </cell>
        </row>
        <row r="7">
          <cell r="V7">
            <v>41280</v>
          </cell>
        </row>
        <row r="8">
          <cell r="V8">
            <v>41281</v>
          </cell>
        </row>
        <row r="9">
          <cell r="V9">
            <v>41282</v>
          </cell>
        </row>
        <row r="10">
          <cell r="V10">
            <v>41283</v>
          </cell>
        </row>
        <row r="11">
          <cell r="V11">
            <v>41284</v>
          </cell>
        </row>
        <row r="12">
          <cell r="V12">
            <v>41285</v>
          </cell>
        </row>
        <row r="13">
          <cell r="V13">
            <v>41286</v>
          </cell>
        </row>
        <row r="14">
          <cell r="V14">
            <v>41287</v>
          </cell>
        </row>
        <row r="15">
          <cell r="V15">
            <v>41288</v>
          </cell>
        </row>
        <row r="16">
          <cell r="V16">
            <v>41289</v>
          </cell>
        </row>
        <row r="17">
          <cell r="V17">
            <v>41290</v>
          </cell>
        </row>
        <row r="18">
          <cell r="V18">
            <v>41291</v>
          </cell>
        </row>
        <row r="19">
          <cell r="V19">
            <v>41292</v>
          </cell>
        </row>
        <row r="20">
          <cell r="V20">
            <v>41293</v>
          </cell>
        </row>
        <row r="21">
          <cell r="V21">
            <v>41294</v>
          </cell>
        </row>
        <row r="22">
          <cell r="V22">
            <v>41295</v>
          </cell>
        </row>
        <row r="23">
          <cell r="V23">
            <v>41296</v>
          </cell>
        </row>
        <row r="24">
          <cell r="V24">
            <v>41297</v>
          </cell>
        </row>
        <row r="25">
          <cell r="V25">
            <v>41298</v>
          </cell>
        </row>
        <row r="26">
          <cell r="V26">
            <v>41299</v>
          </cell>
        </row>
        <row r="27">
          <cell r="V27">
            <v>41300</v>
          </cell>
        </row>
        <row r="28">
          <cell r="V28">
            <v>41301</v>
          </cell>
        </row>
        <row r="29">
          <cell r="V29">
            <v>41302</v>
          </cell>
        </row>
        <row r="30">
          <cell r="V30">
            <v>41303</v>
          </cell>
        </row>
        <row r="31">
          <cell r="V31">
            <v>41304</v>
          </cell>
        </row>
        <row r="32">
          <cell r="V32">
            <v>41305</v>
          </cell>
        </row>
        <row r="33">
          <cell r="V33">
            <v>41306</v>
          </cell>
        </row>
        <row r="34">
          <cell r="V34">
            <v>41307</v>
          </cell>
        </row>
        <row r="35">
          <cell r="V35">
            <v>41308</v>
          </cell>
        </row>
        <row r="36">
          <cell r="V36">
            <v>41309</v>
          </cell>
        </row>
        <row r="37">
          <cell r="V37">
            <v>41310</v>
          </cell>
        </row>
        <row r="38">
          <cell r="V38">
            <v>41311</v>
          </cell>
        </row>
        <row r="39">
          <cell r="V39">
            <v>41312</v>
          </cell>
        </row>
        <row r="40">
          <cell r="V40">
            <v>41313</v>
          </cell>
        </row>
        <row r="41">
          <cell r="V41">
            <v>41314</v>
          </cell>
        </row>
        <row r="42">
          <cell r="V42">
            <v>41315</v>
          </cell>
        </row>
        <row r="43">
          <cell r="V43">
            <v>41316</v>
          </cell>
        </row>
        <row r="44">
          <cell r="V44">
            <v>41317</v>
          </cell>
        </row>
        <row r="45">
          <cell r="V45">
            <v>41318</v>
          </cell>
        </row>
        <row r="46">
          <cell r="V46">
            <v>41319</v>
          </cell>
        </row>
        <row r="47">
          <cell r="V47">
            <v>41320</v>
          </cell>
        </row>
        <row r="48">
          <cell r="V48">
            <v>41321</v>
          </cell>
        </row>
        <row r="49">
          <cell r="V49">
            <v>41322</v>
          </cell>
        </row>
        <row r="50">
          <cell r="V50">
            <v>41323</v>
          </cell>
        </row>
        <row r="51">
          <cell r="V51">
            <v>41324</v>
          </cell>
        </row>
        <row r="52">
          <cell r="V52">
            <v>41325</v>
          </cell>
        </row>
        <row r="53">
          <cell r="V53">
            <v>41326</v>
          </cell>
        </row>
        <row r="54">
          <cell r="V54">
            <v>41327</v>
          </cell>
        </row>
        <row r="55">
          <cell r="V55">
            <v>41328</v>
          </cell>
        </row>
        <row r="56">
          <cell r="V56">
            <v>41329</v>
          </cell>
        </row>
        <row r="57">
          <cell r="V57">
            <v>41330</v>
          </cell>
        </row>
        <row r="58">
          <cell r="V58">
            <v>41331</v>
          </cell>
        </row>
        <row r="59">
          <cell r="V59">
            <v>41332</v>
          </cell>
        </row>
        <row r="60">
          <cell r="V60">
            <v>41333</v>
          </cell>
        </row>
        <row r="61">
          <cell r="V61">
            <v>41334</v>
          </cell>
        </row>
        <row r="62">
          <cell r="V62">
            <v>41335</v>
          </cell>
        </row>
        <row r="63">
          <cell r="V63">
            <v>41336</v>
          </cell>
        </row>
        <row r="64">
          <cell r="V64">
            <v>41337</v>
          </cell>
        </row>
        <row r="65">
          <cell r="V65">
            <v>41338</v>
          </cell>
        </row>
        <row r="66">
          <cell r="V66">
            <v>41339</v>
          </cell>
        </row>
        <row r="67">
          <cell r="V67">
            <v>41340</v>
          </cell>
        </row>
        <row r="68">
          <cell r="V68">
            <v>41341</v>
          </cell>
        </row>
        <row r="69">
          <cell r="V69">
            <v>41342</v>
          </cell>
        </row>
        <row r="70">
          <cell r="V70">
            <v>41343</v>
          </cell>
        </row>
        <row r="71">
          <cell r="V71">
            <v>41344</v>
          </cell>
        </row>
        <row r="72">
          <cell r="V72">
            <v>41345</v>
          </cell>
        </row>
        <row r="73">
          <cell r="V73">
            <v>41346</v>
          </cell>
        </row>
        <row r="74">
          <cell r="V74">
            <v>41347</v>
          </cell>
        </row>
        <row r="75">
          <cell r="V75">
            <v>41348</v>
          </cell>
        </row>
        <row r="76">
          <cell r="V76">
            <v>41349</v>
          </cell>
        </row>
        <row r="77">
          <cell r="V77">
            <v>41350</v>
          </cell>
        </row>
        <row r="78">
          <cell r="V78">
            <v>41351</v>
          </cell>
        </row>
        <row r="79">
          <cell r="V79">
            <v>41352</v>
          </cell>
        </row>
        <row r="80">
          <cell r="V80">
            <v>41353</v>
          </cell>
        </row>
        <row r="81">
          <cell r="V81">
            <v>41354</v>
          </cell>
        </row>
        <row r="82">
          <cell r="V82">
            <v>41355</v>
          </cell>
        </row>
        <row r="83">
          <cell r="V83">
            <v>41356</v>
          </cell>
        </row>
        <row r="84">
          <cell r="V84">
            <v>41357</v>
          </cell>
        </row>
        <row r="85">
          <cell r="V85">
            <v>41358</v>
          </cell>
        </row>
        <row r="86">
          <cell r="V86">
            <v>41359</v>
          </cell>
        </row>
        <row r="87">
          <cell r="V87">
            <v>41360</v>
          </cell>
        </row>
        <row r="88">
          <cell r="V88">
            <v>41361</v>
          </cell>
        </row>
        <row r="89">
          <cell r="V89">
            <v>41362</v>
          </cell>
        </row>
        <row r="90">
          <cell r="V90">
            <v>41363</v>
          </cell>
        </row>
        <row r="91">
          <cell r="V91">
            <v>41364</v>
          </cell>
        </row>
        <row r="92">
          <cell r="V92">
            <v>41365</v>
          </cell>
        </row>
        <row r="93">
          <cell r="V93">
            <v>41366</v>
          </cell>
        </row>
        <row r="94">
          <cell r="V94">
            <v>41367</v>
          </cell>
        </row>
        <row r="95">
          <cell r="V95">
            <v>41368</v>
          </cell>
        </row>
        <row r="96">
          <cell r="V96">
            <v>41369</v>
          </cell>
        </row>
        <row r="97">
          <cell r="V97">
            <v>41370</v>
          </cell>
        </row>
        <row r="98">
          <cell r="V98">
            <v>41371</v>
          </cell>
        </row>
        <row r="99">
          <cell r="V99">
            <v>41372</v>
          </cell>
        </row>
        <row r="100">
          <cell r="V100">
            <v>41373</v>
          </cell>
        </row>
        <row r="101">
          <cell r="V101">
            <v>41374</v>
          </cell>
        </row>
        <row r="102">
          <cell r="V102">
            <v>41375</v>
          </cell>
        </row>
        <row r="103">
          <cell r="V103">
            <v>41376</v>
          </cell>
        </row>
        <row r="104">
          <cell r="V104">
            <v>41377</v>
          </cell>
        </row>
        <row r="105">
          <cell r="V105">
            <v>41378</v>
          </cell>
        </row>
        <row r="106">
          <cell r="V106">
            <v>41379</v>
          </cell>
        </row>
        <row r="107">
          <cell r="V107">
            <v>41380</v>
          </cell>
        </row>
        <row r="108">
          <cell r="V108">
            <v>41381</v>
          </cell>
        </row>
        <row r="109">
          <cell r="V109">
            <v>41382</v>
          </cell>
        </row>
        <row r="110">
          <cell r="V110">
            <v>41383</v>
          </cell>
        </row>
        <row r="111">
          <cell r="V111">
            <v>41384</v>
          </cell>
        </row>
        <row r="112">
          <cell r="V112">
            <v>41385</v>
          </cell>
        </row>
        <row r="113">
          <cell r="V113">
            <v>41386</v>
          </cell>
        </row>
        <row r="114">
          <cell r="V114">
            <v>41387</v>
          </cell>
        </row>
        <row r="115">
          <cell r="V115">
            <v>41388</v>
          </cell>
        </row>
        <row r="116">
          <cell r="V116">
            <v>41389</v>
          </cell>
        </row>
        <row r="117">
          <cell r="V117">
            <v>41390</v>
          </cell>
        </row>
        <row r="118">
          <cell r="V118">
            <v>41391</v>
          </cell>
        </row>
        <row r="119">
          <cell r="V119">
            <v>41392</v>
          </cell>
        </row>
        <row r="120">
          <cell r="V120">
            <v>41393</v>
          </cell>
        </row>
        <row r="121">
          <cell r="V121">
            <v>41394</v>
          </cell>
        </row>
        <row r="122">
          <cell r="V122">
            <v>41395</v>
          </cell>
        </row>
        <row r="123">
          <cell r="V123">
            <v>41396</v>
          </cell>
        </row>
        <row r="124">
          <cell r="V124">
            <v>41397</v>
          </cell>
        </row>
        <row r="125">
          <cell r="V125">
            <v>41398</v>
          </cell>
        </row>
        <row r="126">
          <cell r="V126">
            <v>41399</v>
          </cell>
        </row>
        <row r="127">
          <cell r="V127">
            <v>41400</v>
          </cell>
        </row>
        <row r="128">
          <cell r="V128">
            <v>41401</v>
          </cell>
        </row>
        <row r="129">
          <cell r="V129">
            <v>41402</v>
          </cell>
        </row>
        <row r="130">
          <cell r="V130">
            <v>41403</v>
          </cell>
        </row>
        <row r="131">
          <cell r="V131">
            <v>41404</v>
          </cell>
        </row>
        <row r="132">
          <cell r="V132">
            <v>41405</v>
          </cell>
        </row>
        <row r="133">
          <cell r="V133">
            <v>41406</v>
          </cell>
        </row>
        <row r="134">
          <cell r="V134">
            <v>41407</v>
          </cell>
        </row>
        <row r="135">
          <cell r="V135">
            <v>41408</v>
          </cell>
        </row>
        <row r="136">
          <cell r="V136">
            <v>41409</v>
          </cell>
        </row>
        <row r="137">
          <cell r="V137">
            <v>41410</v>
          </cell>
        </row>
        <row r="138">
          <cell r="V138">
            <v>41411</v>
          </cell>
        </row>
        <row r="139">
          <cell r="V139">
            <v>41412</v>
          </cell>
        </row>
        <row r="140">
          <cell r="V140">
            <v>41413</v>
          </cell>
        </row>
        <row r="141">
          <cell r="V141">
            <v>41414</v>
          </cell>
        </row>
        <row r="142">
          <cell r="V142">
            <v>41415</v>
          </cell>
        </row>
        <row r="143">
          <cell r="V143">
            <v>41416</v>
          </cell>
        </row>
        <row r="144">
          <cell r="V144">
            <v>41417</v>
          </cell>
        </row>
        <row r="145">
          <cell r="V145">
            <v>41418</v>
          </cell>
        </row>
        <row r="146">
          <cell r="V146">
            <v>41419</v>
          </cell>
        </row>
        <row r="147">
          <cell r="V147">
            <v>41420</v>
          </cell>
        </row>
        <row r="148">
          <cell r="V148">
            <v>41421</v>
          </cell>
        </row>
        <row r="149">
          <cell r="V149">
            <v>41422</v>
          </cell>
        </row>
        <row r="150">
          <cell r="V150">
            <v>41423</v>
          </cell>
        </row>
        <row r="151">
          <cell r="V151">
            <v>41424</v>
          </cell>
        </row>
        <row r="152">
          <cell r="V152">
            <v>41425</v>
          </cell>
        </row>
        <row r="153">
          <cell r="V153">
            <v>41426</v>
          </cell>
        </row>
        <row r="154">
          <cell r="V154">
            <v>41427</v>
          </cell>
        </row>
        <row r="155">
          <cell r="V155">
            <v>41428</v>
          </cell>
        </row>
        <row r="156">
          <cell r="V156">
            <v>41429</v>
          </cell>
        </row>
        <row r="157">
          <cell r="V157">
            <v>41430</v>
          </cell>
        </row>
        <row r="158">
          <cell r="V158">
            <v>41431</v>
          </cell>
        </row>
        <row r="159">
          <cell r="V159">
            <v>41432</v>
          </cell>
        </row>
        <row r="160">
          <cell r="V160">
            <v>41433</v>
          </cell>
        </row>
        <row r="161">
          <cell r="V161">
            <v>41434</v>
          </cell>
        </row>
        <row r="162">
          <cell r="V162">
            <v>41435</v>
          </cell>
        </row>
        <row r="163">
          <cell r="V163">
            <v>41436</v>
          </cell>
        </row>
        <row r="164">
          <cell r="V164">
            <v>41437</v>
          </cell>
        </row>
        <row r="165">
          <cell r="V165">
            <v>41438</v>
          </cell>
        </row>
        <row r="166">
          <cell r="V166">
            <v>41439</v>
          </cell>
        </row>
        <row r="167">
          <cell r="V167">
            <v>41440</v>
          </cell>
        </row>
        <row r="168">
          <cell r="V168">
            <v>41441</v>
          </cell>
        </row>
        <row r="169">
          <cell r="V169">
            <v>41442</v>
          </cell>
        </row>
        <row r="170">
          <cell r="V170">
            <v>41443</v>
          </cell>
        </row>
        <row r="171">
          <cell r="V171">
            <v>41444</v>
          </cell>
        </row>
        <row r="172">
          <cell r="V172">
            <v>41445</v>
          </cell>
        </row>
        <row r="173">
          <cell r="V173">
            <v>41446</v>
          </cell>
        </row>
        <row r="174">
          <cell r="V174">
            <v>41447</v>
          </cell>
        </row>
        <row r="175">
          <cell r="V175">
            <v>41448</v>
          </cell>
        </row>
        <row r="176">
          <cell r="V176">
            <v>41449</v>
          </cell>
        </row>
        <row r="177">
          <cell r="V177">
            <v>41450</v>
          </cell>
        </row>
        <row r="178">
          <cell r="V178">
            <v>41451</v>
          </cell>
        </row>
        <row r="179">
          <cell r="V179">
            <v>41452</v>
          </cell>
        </row>
        <row r="180">
          <cell r="V180">
            <v>41453</v>
          </cell>
        </row>
        <row r="181">
          <cell r="V181">
            <v>41454</v>
          </cell>
        </row>
        <row r="182">
          <cell r="V182">
            <v>41455</v>
          </cell>
        </row>
        <row r="183">
          <cell r="V183">
            <v>41456</v>
          </cell>
        </row>
        <row r="184">
          <cell r="V184">
            <v>41457</v>
          </cell>
        </row>
        <row r="185">
          <cell r="V185">
            <v>41458</v>
          </cell>
        </row>
        <row r="186">
          <cell r="V186">
            <v>41459</v>
          </cell>
        </row>
        <row r="187">
          <cell r="V187">
            <v>41460</v>
          </cell>
        </row>
        <row r="188">
          <cell r="V188">
            <v>41461</v>
          </cell>
        </row>
        <row r="189">
          <cell r="V189">
            <v>41462</v>
          </cell>
        </row>
        <row r="190">
          <cell r="V190">
            <v>41463</v>
          </cell>
        </row>
        <row r="191">
          <cell r="V191">
            <v>41464</v>
          </cell>
        </row>
        <row r="192">
          <cell r="V192">
            <v>41465</v>
          </cell>
        </row>
        <row r="193">
          <cell r="V193">
            <v>41466</v>
          </cell>
        </row>
        <row r="194">
          <cell r="V194">
            <v>41467</v>
          </cell>
        </row>
        <row r="195">
          <cell r="V195">
            <v>41468</v>
          </cell>
        </row>
        <row r="196">
          <cell r="V196">
            <v>41469</v>
          </cell>
        </row>
        <row r="197">
          <cell r="V197">
            <v>41470</v>
          </cell>
        </row>
        <row r="198">
          <cell r="V198">
            <v>41471</v>
          </cell>
        </row>
        <row r="199">
          <cell r="V199">
            <v>41472</v>
          </cell>
        </row>
        <row r="200">
          <cell r="V200">
            <v>41473</v>
          </cell>
        </row>
        <row r="201">
          <cell r="V201">
            <v>41474</v>
          </cell>
        </row>
        <row r="202">
          <cell r="V202">
            <v>41475</v>
          </cell>
        </row>
        <row r="203">
          <cell r="V203">
            <v>41476</v>
          </cell>
        </row>
        <row r="204">
          <cell r="V204">
            <v>41477</v>
          </cell>
        </row>
        <row r="205">
          <cell r="V205">
            <v>41478</v>
          </cell>
        </row>
        <row r="206">
          <cell r="V206">
            <v>41479</v>
          </cell>
        </row>
        <row r="207">
          <cell r="V207">
            <v>41480</v>
          </cell>
        </row>
        <row r="208">
          <cell r="V208">
            <v>41481</v>
          </cell>
        </row>
        <row r="209">
          <cell r="V209">
            <v>41482</v>
          </cell>
        </row>
        <row r="210">
          <cell r="V210">
            <v>41483</v>
          </cell>
        </row>
        <row r="211">
          <cell r="V211">
            <v>41484</v>
          </cell>
        </row>
        <row r="212">
          <cell r="V212">
            <v>41485</v>
          </cell>
        </row>
        <row r="213">
          <cell r="V213">
            <v>41486</v>
          </cell>
        </row>
        <row r="214">
          <cell r="V214">
            <v>41487</v>
          </cell>
        </row>
        <row r="215">
          <cell r="V215">
            <v>41488</v>
          </cell>
        </row>
        <row r="216">
          <cell r="V216">
            <v>41489</v>
          </cell>
        </row>
        <row r="217">
          <cell r="V217">
            <v>41490</v>
          </cell>
        </row>
        <row r="218">
          <cell r="V218">
            <v>41491</v>
          </cell>
        </row>
        <row r="219">
          <cell r="V219">
            <v>41492</v>
          </cell>
        </row>
        <row r="220">
          <cell r="V220">
            <v>41493</v>
          </cell>
        </row>
        <row r="221">
          <cell r="V221">
            <v>41494</v>
          </cell>
        </row>
        <row r="222">
          <cell r="V222">
            <v>41495</v>
          </cell>
        </row>
        <row r="223">
          <cell r="V223">
            <v>41496</v>
          </cell>
        </row>
        <row r="224">
          <cell r="V224">
            <v>41497</v>
          </cell>
        </row>
        <row r="225">
          <cell r="V225">
            <v>41498</v>
          </cell>
        </row>
        <row r="226">
          <cell r="V226">
            <v>41499</v>
          </cell>
        </row>
        <row r="227">
          <cell r="V227">
            <v>41500</v>
          </cell>
        </row>
        <row r="228">
          <cell r="V228">
            <v>41501</v>
          </cell>
        </row>
        <row r="229">
          <cell r="V229">
            <v>41502</v>
          </cell>
        </row>
        <row r="230">
          <cell r="V230">
            <v>41503</v>
          </cell>
        </row>
        <row r="231">
          <cell r="V231">
            <v>41504</v>
          </cell>
        </row>
        <row r="232">
          <cell r="V232">
            <v>41505</v>
          </cell>
        </row>
        <row r="233">
          <cell r="V233">
            <v>41506</v>
          </cell>
        </row>
        <row r="234">
          <cell r="V234">
            <v>41507</v>
          </cell>
        </row>
        <row r="235">
          <cell r="V235">
            <v>41508</v>
          </cell>
        </row>
        <row r="236">
          <cell r="V236">
            <v>41509</v>
          </cell>
        </row>
        <row r="237">
          <cell r="V237">
            <v>41510</v>
          </cell>
        </row>
        <row r="238">
          <cell r="V238">
            <v>41511</v>
          </cell>
        </row>
        <row r="239">
          <cell r="V239">
            <v>41512</v>
          </cell>
        </row>
        <row r="240">
          <cell r="V240">
            <v>41513</v>
          </cell>
        </row>
        <row r="241">
          <cell r="V241">
            <v>41514</v>
          </cell>
        </row>
        <row r="242">
          <cell r="V242">
            <v>41515</v>
          </cell>
        </row>
        <row r="243">
          <cell r="V243">
            <v>41516</v>
          </cell>
        </row>
        <row r="244">
          <cell r="V244">
            <v>41517</v>
          </cell>
        </row>
        <row r="245">
          <cell r="V245">
            <v>41518</v>
          </cell>
        </row>
        <row r="246">
          <cell r="V246">
            <v>41519</v>
          </cell>
        </row>
        <row r="247">
          <cell r="V247">
            <v>41520</v>
          </cell>
        </row>
        <row r="248">
          <cell r="V248">
            <v>41521</v>
          </cell>
        </row>
        <row r="249">
          <cell r="V249">
            <v>41522</v>
          </cell>
        </row>
        <row r="250">
          <cell r="V250">
            <v>41523</v>
          </cell>
        </row>
        <row r="251">
          <cell r="V251">
            <v>41524</v>
          </cell>
        </row>
        <row r="252">
          <cell r="V252">
            <v>41525</v>
          </cell>
        </row>
        <row r="253">
          <cell r="V253">
            <v>41526</v>
          </cell>
        </row>
        <row r="254">
          <cell r="V254">
            <v>41527</v>
          </cell>
        </row>
        <row r="255">
          <cell r="V255">
            <v>41528</v>
          </cell>
        </row>
        <row r="256">
          <cell r="V256">
            <v>41529</v>
          </cell>
        </row>
        <row r="257">
          <cell r="V257">
            <v>41530</v>
          </cell>
        </row>
        <row r="258">
          <cell r="V258">
            <v>41531</v>
          </cell>
        </row>
        <row r="259">
          <cell r="V259">
            <v>41532</v>
          </cell>
        </row>
        <row r="260">
          <cell r="V260">
            <v>41533</v>
          </cell>
        </row>
        <row r="261">
          <cell r="V261">
            <v>41534</v>
          </cell>
        </row>
        <row r="262">
          <cell r="V262">
            <v>41535</v>
          </cell>
        </row>
        <row r="263">
          <cell r="V263">
            <v>41536</v>
          </cell>
        </row>
        <row r="264">
          <cell r="V264">
            <v>41537</v>
          </cell>
        </row>
        <row r="265">
          <cell r="V265">
            <v>41538</v>
          </cell>
        </row>
        <row r="266">
          <cell r="V266">
            <v>41539</v>
          </cell>
        </row>
        <row r="267">
          <cell r="V267">
            <v>41540</v>
          </cell>
        </row>
        <row r="268">
          <cell r="V268">
            <v>41541</v>
          </cell>
        </row>
        <row r="269">
          <cell r="V269">
            <v>41542</v>
          </cell>
        </row>
        <row r="270">
          <cell r="V270">
            <v>41543</v>
          </cell>
        </row>
        <row r="271">
          <cell r="V271">
            <v>41544</v>
          </cell>
        </row>
        <row r="272">
          <cell r="V272">
            <v>41545</v>
          </cell>
        </row>
        <row r="273">
          <cell r="V273">
            <v>41546</v>
          </cell>
        </row>
        <row r="274">
          <cell r="V274">
            <v>41547</v>
          </cell>
        </row>
        <row r="275">
          <cell r="V275">
            <v>41548</v>
          </cell>
        </row>
        <row r="276">
          <cell r="V276">
            <v>41549</v>
          </cell>
        </row>
        <row r="277">
          <cell r="V277">
            <v>41550</v>
          </cell>
        </row>
        <row r="278">
          <cell r="V278">
            <v>41551</v>
          </cell>
        </row>
        <row r="279">
          <cell r="V279">
            <v>41552</v>
          </cell>
        </row>
        <row r="280">
          <cell r="V280">
            <v>41553</v>
          </cell>
        </row>
        <row r="281">
          <cell r="V281">
            <v>41554</v>
          </cell>
        </row>
        <row r="282">
          <cell r="V282">
            <v>41555</v>
          </cell>
        </row>
        <row r="283">
          <cell r="V283">
            <v>41556</v>
          </cell>
        </row>
        <row r="284">
          <cell r="V284">
            <v>41557</v>
          </cell>
        </row>
        <row r="285">
          <cell r="V285">
            <v>41558</v>
          </cell>
        </row>
        <row r="286">
          <cell r="V286">
            <v>41559</v>
          </cell>
        </row>
        <row r="287">
          <cell r="V287">
            <v>41560</v>
          </cell>
        </row>
        <row r="288">
          <cell r="V288">
            <v>41561</v>
          </cell>
        </row>
        <row r="289">
          <cell r="V289">
            <v>41562</v>
          </cell>
        </row>
        <row r="290">
          <cell r="V290">
            <v>41563</v>
          </cell>
        </row>
        <row r="291">
          <cell r="V291">
            <v>41564</v>
          </cell>
        </row>
        <row r="292">
          <cell r="V292">
            <v>41565</v>
          </cell>
        </row>
        <row r="293">
          <cell r="V293">
            <v>41566</v>
          </cell>
        </row>
        <row r="294">
          <cell r="V294">
            <v>41567</v>
          </cell>
        </row>
        <row r="295">
          <cell r="V295">
            <v>41568</v>
          </cell>
        </row>
        <row r="296">
          <cell r="V296">
            <v>41569</v>
          </cell>
        </row>
        <row r="297">
          <cell r="V297">
            <v>41570</v>
          </cell>
        </row>
        <row r="298">
          <cell r="V298">
            <v>41571</v>
          </cell>
        </row>
        <row r="299">
          <cell r="V299">
            <v>41572</v>
          </cell>
        </row>
        <row r="300">
          <cell r="V300">
            <v>41573</v>
          </cell>
        </row>
        <row r="301">
          <cell r="V301">
            <v>41574</v>
          </cell>
        </row>
        <row r="302">
          <cell r="V302">
            <v>41575</v>
          </cell>
        </row>
        <row r="303">
          <cell r="V303">
            <v>41576</v>
          </cell>
        </row>
        <row r="304">
          <cell r="V304">
            <v>41577</v>
          </cell>
        </row>
        <row r="305">
          <cell r="V305">
            <v>41578</v>
          </cell>
        </row>
        <row r="306">
          <cell r="V306">
            <v>41579</v>
          </cell>
        </row>
        <row r="307">
          <cell r="V307">
            <v>41580</v>
          </cell>
        </row>
        <row r="308">
          <cell r="V308">
            <v>41581</v>
          </cell>
        </row>
        <row r="309">
          <cell r="V309">
            <v>41582</v>
          </cell>
        </row>
        <row r="310">
          <cell r="V310">
            <v>41583</v>
          </cell>
        </row>
        <row r="311">
          <cell r="V311">
            <v>41584</v>
          </cell>
        </row>
        <row r="312">
          <cell r="V312">
            <v>41585</v>
          </cell>
        </row>
        <row r="313">
          <cell r="V313">
            <v>41586</v>
          </cell>
        </row>
        <row r="314">
          <cell r="V314">
            <v>41587</v>
          </cell>
        </row>
        <row r="315">
          <cell r="V315">
            <v>41588</v>
          </cell>
        </row>
        <row r="316">
          <cell r="V316">
            <v>41589</v>
          </cell>
        </row>
        <row r="317">
          <cell r="V317">
            <v>41590</v>
          </cell>
        </row>
        <row r="318">
          <cell r="V318">
            <v>41591</v>
          </cell>
        </row>
        <row r="319">
          <cell r="V319">
            <v>41592</v>
          </cell>
        </row>
        <row r="320">
          <cell r="V320">
            <v>41593</v>
          </cell>
        </row>
        <row r="321">
          <cell r="V321">
            <v>41594</v>
          </cell>
        </row>
        <row r="322">
          <cell r="V322">
            <v>41595</v>
          </cell>
        </row>
        <row r="323">
          <cell r="V323">
            <v>41596</v>
          </cell>
        </row>
        <row r="324">
          <cell r="V324">
            <v>41597</v>
          </cell>
        </row>
        <row r="325">
          <cell r="V325">
            <v>41598</v>
          </cell>
        </row>
        <row r="326">
          <cell r="V326">
            <v>41599</v>
          </cell>
        </row>
        <row r="327">
          <cell r="V327">
            <v>41600</v>
          </cell>
        </row>
        <row r="328">
          <cell r="V328">
            <v>41601</v>
          </cell>
        </row>
        <row r="329">
          <cell r="V329">
            <v>41602</v>
          </cell>
        </row>
        <row r="330">
          <cell r="V330">
            <v>41603</v>
          </cell>
        </row>
        <row r="331">
          <cell r="V331">
            <v>41604</v>
          </cell>
        </row>
        <row r="332">
          <cell r="V332">
            <v>41605</v>
          </cell>
        </row>
        <row r="333">
          <cell r="V333">
            <v>41606</v>
          </cell>
        </row>
        <row r="334">
          <cell r="V334">
            <v>41607</v>
          </cell>
        </row>
        <row r="335">
          <cell r="V335">
            <v>41608</v>
          </cell>
        </row>
        <row r="336">
          <cell r="V336">
            <v>41609</v>
          </cell>
        </row>
        <row r="337">
          <cell r="V337">
            <v>41610</v>
          </cell>
        </row>
        <row r="338">
          <cell r="V338">
            <v>41611</v>
          </cell>
        </row>
        <row r="339">
          <cell r="V339">
            <v>41612</v>
          </cell>
        </row>
        <row r="340">
          <cell r="V340">
            <v>41613</v>
          </cell>
        </row>
        <row r="341">
          <cell r="V341">
            <v>41614</v>
          </cell>
        </row>
        <row r="342">
          <cell r="V342">
            <v>41615</v>
          </cell>
        </row>
        <row r="343">
          <cell r="V343">
            <v>41616</v>
          </cell>
        </row>
        <row r="344">
          <cell r="V344">
            <v>41617</v>
          </cell>
        </row>
        <row r="345">
          <cell r="V345">
            <v>41618</v>
          </cell>
        </row>
        <row r="346">
          <cell r="V346">
            <v>41619</v>
          </cell>
        </row>
        <row r="347">
          <cell r="V347">
            <v>41620</v>
          </cell>
        </row>
        <row r="348">
          <cell r="V348">
            <v>41621</v>
          </cell>
        </row>
        <row r="349">
          <cell r="V349">
            <v>41622</v>
          </cell>
        </row>
        <row r="350">
          <cell r="V350">
            <v>41623</v>
          </cell>
        </row>
        <row r="351">
          <cell r="V351">
            <v>41624</v>
          </cell>
        </row>
        <row r="352">
          <cell r="V352">
            <v>41625</v>
          </cell>
        </row>
        <row r="353">
          <cell r="V353">
            <v>41626</v>
          </cell>
        </row>
        <row r="354">
          <cell r="V354">
            <v>41627</v>
          </cell>
        </row>
        <row r="355">
          <cell r="V355">
            <v>41628</v>
          </cell>
        </row>
        <row r="356">
          <cell r="V356">
            <v>41629</v>
          </cell>
        </row>
        <row r="357">
          <cell r="V357">
            <v>41630</v>
          </cell>
        </row>
        <row r="358">
          <cell r="V358">
            <v>41631</v>
          </cell>
        </row>
        <row r="359">
          <cell r="V359">
            <v>41632</v>
          </cell>
        </row>
        <row r="360">
          <cell r="V360">
            <v>41633</v>
          </cell>
        </row>
        <row r="361">
          <cell r="V361">
            <v>41634</v>
          </cell>
        </row>
        <row r="362">
          <cell r="V362">
            <v>41635</v>
          </cell>
        </row>
        <row r="363">
          <cell r="V363">
            <v>41636</v>
          </cell>
        </row>
        <row r="364">
          <cell r="V364">
            <v>41637</v>
          </cell>
        </row>
        <row r="365">
          <cell r="V365">
            <v>41638</v>
          </cell>
        </row>
        <row r="366">
          <cell r="V366">
            <v>41639</v>
          </cell>
        </row>
        <row r="367">
          <cell r="V367">
            <v>41640</v>
          </cell>
        </row>
        <row r="368">
          <cell r="V368">
            <v>41641</v>
          </cell>
        </row>
        <row r="369">
          <cell r="V369">
            <v>41642</v>
          </cell>
        </row>
        <row r="370">
          <cell r="V370">
            <v>41643</v>
          </cell>
        </row>
        <row r="371">
          <cell r="V371">
            <v>41644</v>
          </cell>
        </row>
        <row r="372">
          <cell r="V372">
            <v>41645</v>
          </cell>
        </row>
        <row r="373">
          <cell r="V373">
            <v>41646</v>
          </cell>
        </row>
        <row r="374">
          <cell r="V374">
            <v>41647</v>
          </cell>
        </row>
        <row r="375">
          <cell r="V375">
            <v>41648</v>
          </cell>
        </row>
        <row r="376">
          <cell r="V376">
            <v>41649</v>
          </cell>
        </row>
        <row r="377">
          <cell r="V377">
            <v>41650</v>
          </cell>
        </row>
        <row r="378">
          <cell r="V378">
            <v>41651</v>
          </cell>
        </row>
        <row r="379">
          <cell r="V379">
            <v>41652</v>
          </cell>
        </row>
        <row r="380">
          <cell r="V380">
            <v>41653</v>
          </cell>
        </row>
        <row r="381">
          <cell r="V381">
            <v>41654</v>
          </cell>
        </row>
        <row r="382">
          <cell r="V382">
            <v>41655</v>
          </cell>
        </row>
        <row r="383">
          <cell r="V383">
            <v>41656</v>
          </cell>
        </row>
        <row r="384">
          <cell r="V384">
            <v>41657</v>
          </cell>
        </row>
        <row r="385">
          <cell r="V385">
            <v>41658</v>
          </cell>
        </row>
        <row r="386">
          <cell r="V386">
            <v>41659</v>
          </cell>
        </row>
        <row r="387">
          <cell r="V387">
            <v>41660</v>
          </cell>
        </row>
        <row r="388">
          <cell r="V388">
            <v>41661</v>
          </cell>
        </row>
        <row r="389">
          <cell r="V389">
            <v>41662</v>
          </cell>
        </row>
        <row r="390">
          <cell r="V390">
            <v>41663</v>
          </cell>
        </row>
        <row r="391">
          <cell r="V391">
            <v>41664</v>
          </cell>
        </row>
        <row r="392">
          <cell r="V392">
            <v>41665</v>
          </cell>
        </row>
        <row r="393">
          <cell r="V393">
            <v>41666</v>
          </cell>
        </row>
        <row r="394">
          <cell r="V394">
            <v>41667</v>
          </cell>
        </row>
        <row r="395">
          <cell r="V395">
            <v>41668</v>
          </cell>
        </row>
        <row r="396">
          <cell r="V396">
            <v>41669</v>
          </cell>
        </row>
        <row r="397">
          <cell r="V397">
            <v>41670</v>
          </cell>
        </row>
        <row r="398">
          <cell r="V398">
            <v>41671</v>
          </cell>
        </row>
        <row r="399">
          <cell r="V399">
            <v>41672</v>
          </cell>
        </row>
        <row r="400">
          <cell r="V400">
            <v>41673</v>
          </cell>
        </row>
        <row r="401">
          <cell r="V401">
            <v>41674</v>
          </cell>
        </row>
        <row r="402">
          <cell r="V402">
            <v>41675</v>
          </cell>
        </row>
        <row r="403">
          <cell r="V403">
            <v>41676</v>
          </cell>
        </row>
        <row r="404">
          <cell r="V404">
            <v>41677</v>
          </cell>
        </row>
        <row r="405">
          <cell r="V405">
            <v>41678</v>
          </cell>
        </row>
        <row r="406">
          <cell r="V406">
            <v>41679</v>
          </cell>
        </row>
        <row r="407">
          <cell r="V407">
            <v>41680</v>
          </cell>
        </row>
        <row r="408">
          <cell r="V408">
            <v>41681</v>
          </cell>
        </row>
        <row r="409">
          <cell r="V409">
            <v>41682</v>
          </cell>
        </row>
        <row r="410">
          <cell r="V410">
            <v>41683</v>
          </cell>
        </row>
        <row r="411">
          <cell r="V411">
            <v>41684</v>
          </cell>
        </row>
        <row r="412">
          <cell r="V412">
            <v>41685</v>
          </cell>
        </row>
        <row r="413">
          <cell r="V413">
            <v>41686</v>
          </cell>
        </row>
        <row r="414">
          <cell r="V414">
            <v>41687</v>
          </cell>
        </row>
        <row r="415">
          <cell r="V415">
            <v>41688</v>
          </cell>
        </row>
        <row r="416">
          <cell r="V416">
            <v>41689</v>
          </cell>
        </row>
        <row r="417">
          <cell r="V417">
            <v>41690</v>
          </cell>
        </row>
        <row r="418">
          <cell r="V418">
            <v>41691</v>
          </cell>
        </row>
        <row r="419">
          <cell r="V419">
            <v>41692</v>
          </cell>
        </row>
        <row r="420">
          <cell r="V420">
            <v>41693</v>
          </cell>
        </row>
        <row r="421">
          <cell r="V421">
            <v>41694</v>
          </cell>
        </row>
        <row r="422">
          <cell r="V422">
            <v>41695</v>
          </cell>
        </row>
        <row r="423">
          <cell r="V423">
            <v>41696</v>
          </cell>
        </row>
        <row r="424">
          <cell r="V424">
            <v>41697</v>
          </cell>
        </row>
        <row r="425">
          <cell r="V425">
            <v>41698</v>
          </cell>
        </row>
        <row r="426">
          <cell r="V426">
            <v>41699</v>
          </cell>
        </row>
        <row r="427">
          <cell r="V427">
            <v>41700</v>
          </cell>
        </row>
        <row r="428">
          <cell r="V428">
            <v>41701</v>
          </cell>
        </row>
        <row r="429">
          <cell r="V429">
            <v>41702</v>
          </cell>
        </row>
        <row r="430">
          <cell r="V430">
            <v>41703</v>
          </cell>
        </row>
        <row r="431">
          <cell r="V431">
            <v>41704</v>
          </cell>
        </row>
        <row r="432">
          <cell r="V432">
            <v>41705</v>
          </cell>
        </row>
        <row r="433">
          <cell r="V433">
            <v>41706</v>
          </cell>
        </row>
        <row r="434">
          <cell r="V434">
            <v>41707</v>
          </cell>
        </row>
        <row r="435">
          <cell r="V435">
            <v>41708</v>
          </cell>
        </row>
        <row r="436">
          <cell r="V436">
            <v>41709</v>
          </cell>
        </row>
        <row r="437">
          <cell r="V437">
            <v>41710</v>
          </cell>
        </row>
        <row r="438">
          <cell r="V438">
            <v>41711</v>
          </cell>
        </row>
        <row r="439">
          <cell r="V439">
            <v>41712</v>
          </cell>
        </row>
        <row r="440">
          <cell r="V440">
            <v>41713</v>
          </cell>
        </row>
        <row r="441">
          <cell r="V441">
            <v>41714</v>
          </cell>
        </row>
        <row r="442">
          <cell r="V442">
            <v>41715</v>
          </cell>
        </row>
        <row r="443">
          <cell r="V443">
            <v>41716</v>
          </cell>
        </row>
        <row r="444">
          <cell r="V444">
            <v>41717</v>
          </cell>
        </row>
        <row r="445">
          <cell r="V445">
            <v>41718</v>
          </cell>
        </row>
        <row r="446">
          <cell r="V446">
            <v>41719</v>
          </cell>
        </row>
        <row r="447">
          <cell r="V447">
            <v>41720</v>
          </cell>
        </row>
        <row r="448">
          <cell r="V448">
            <v>41721</v>
          </cell>
        </row>
        <row r="449">
          <cell r="V449">
            <v>41722</v>
          </cell>
        </row>
        <row r="450">
          <cell r="V450">
            <v>41723</v>
          </cell>
        </row>
        <row r="451">
          <cell r="V451">
            <v>41724</v>
          </cell>
        </row>
        <row r="452">
          <cell r="V452">
            <v>41725</v>
          </cell>
        </row>
        <row r="453">
          <cell r="V453">
            <v>41726</v>
          </cell>
        </row>
        <row r="454">
          <cell r="V454">
            <v>41727</v>
          </cell>
        </row>
        <row r="455">
          <cell r="V455">
            <v>41728</v>
          </cell>
        </row>
        <row r="456">
          <cell r="V456">
            <v>41729</v>
          </cell>
        </row>
        <row r="457">
          <cell r="V457">
            <v>41730</v>
          </cell>
        </row>
        <row r="458">
          <cell r="V458">
            <v>41731</v>
          </cell>
        </row>
        <row r="459">
          <cell r="V459">
            <v>41732</v>
          </cell>
        </row>
        <row r="460">
          <cell r="V460">
            <v>41733</v>
          </cell>
        </row>
        <row r="461">
          <cell r="V461">
            <v>41734</v>
          </cell>
        </row>
        <row r="462">
          <cell r="V462">
            <v>41735</v>
          </cell>
        </row>
        <row r="463">
          <cell r="V463">
            <v>41736</v>
          </cell>
        </row>
        <row r="464">
          <cell r="V464">
            <v>41737</v>
          </cell>
        </row>
        <row r="465">
          <cell r="V465">
            <v>41738</v>
          </cell>
        </row>
        <row r="466">
          <cell r="V466">
            <v>41739</v>
          </cell>
        </row>
        <row r="467">
          <cell r="V467">
            <v>41740</v>
          </cell>
        </row>
        <row r="468">
          <cell r="V468">
            <v>41741</v>
          </cell>
        </row>
        <row r="469">
          <cell r="V469">
            <v>41742</v>
          </cell>
        </row>
        <row r="470">
          <cell r="V470">
            <v>41743</v>
          </cell>
        </row>
        <row r="471">
          <cell r="V471">
            <v>41744</v>
          </cell>
        </row>
        <row r="472">
          <cell r="V472">
            <v>41745</v>
          </cell>
        </row>
        <row r="473">
          <cell r="V473">
            <v>41746</v>
          </cell>
        </row>
        <row r="474">
          <cell r="V474">
            <v>41747</v>
          </cell>
        </row>
        <row r="475">
          <cell r="V475">
            <v>41748</v>
          </cell>
        </row>
        <row r="476">
          <cell r="V476">
            <v>41749</v>
          </cell>
        </row>
        <row r="477">
          <cell r="V477">
            <v>41750</v>
          </cell>
        </row>
        <row r="478">
          <cell r="V478">
            <v>41751</v>
          </cell>
        </row>
        <row r="479">
          <cell r="V479">
            <v>41752</v>
          </cell>
        </row>
        <row r="480">
          <cell r="V480">
            <v>41753</v>
          </cell>
        </row>
        <row r="481">
          <cell r="V481">
            <v>41754</v>
          </cell>
        </row>
        <row r="482">
          <cell r="V482">
            <v>41755</v>
          </cell>
        </row>
        <row r="483">
          <cell r="V483">
            <v>41756</v>
          </cell>
        </row>
        <row r="484">
          <cell r="V484">
            <v>41757</v>
          </cell>
        </row>
        <row r="485">
          <cell r="V485">
            <v>41758</v>
          </cell>
        </row>
        <row r="486">
          <cell r="V486">
            <v>41759</v>
          </cell>
        </row>
        <row r="487">
          <cell r="V487">
            <v>41760</v>
          </cell>
        </row>
        <row r="488">
          <cell r="V488">
            <v>41761</v>
          </cell>
        </row>
        <row r="489">
          <cell r="V489">
            <v>41762</v>
          </cell>
        </row>
        <row r="490">
          <cell r="V490">
            <v>41763</v>
          </cell>
        </row>
        <row r="491">
          <cell r="V491">
            <v>41764</v>
          </cell>
        </row>
        <row r="492">
          <cell r="V492">
            <v>41765</v>
          </cell>
        </row>
        <row r="493">
          <cell r="V493">
            <v>41766</v>
          </cell>
        </row>
        <row r="494">
          <cell r="V494">
            <v>41767</v>
          </cell>
        </row>
        <row r="495">
          <cell r="V495">
            <v>41768</v>
          </cell>
        </row>
        <row r="496">
          <cell r="V496">
            <v>41769</v>
          </cell>
        </row>
        <row r="497">
          <cell r="V497">
            <v>41770</v>
          </cell>
        </row>
        <row r="498">
          <cell r="V498">
            <v>41771</v>
          </cell>
        </row>
        <row r="499">
          <cell r="V499">
            <v>41772</v>
          </cell>
        </row>
        <row r="500">
          <cell r="V500">
            <v>41773</v>
          </cell>
        </row>
        <row r="501">
          <cell r="V501">
            <v>41774</v>
          </cell>
        </row>
        <row r="502">
          <cell r="V502">
            <v>41775</v>
          </cell>
        </row>
        <row r="503">
          <cell r="V503">
            <v>41776</v>
          </cell>
        </row>
        <row r="504">
          <cell r="V504">
            <v>41777</v>
          </cell>
        </row>
        <row r="505">
          <cell r="V505">
            <v>41778</v>
          </cell>
        </row>
        <row r="506">
          <cell r="V506">
            <v>41779</v>
          </cell>
        </row>
        <row r="507">
          <cell r="V507">
            <v>41780</v>
          </cell>
        </row>
        <row r="508">
          <cell r="V508">
            <v>41781</v>
          </cell>
        </row>
        <row r="509">
          <cell r="V509">
            <v>41782</v>
          </cell>
        </row>
        <row r="510">
          <cell r="V510">
            <v>41783</v>
          </cell>
        </row>
        <row r="511">
          <cell r="V511">
            <v>41784</v>
          </cell>
        </row>
        <row r="512">
          <cell r="V512">
            <v>41785</v>
          </cell>
        </row>
        <row r="513">
          <cell r="V513">
            <v>41786</v>
          </cell>
        </row>
        <row r="514">
          <cell r="V514">
            <v>41787</v>
          </cell>
        </row>
        <row r="515">
          <cell r="V515">
            <v>41788</v>
          </cell>
        </row>
        <row r="516">
          <cell r="V516">
            <v>41789</v>
          </cell>
        </row>
        <row r="517">
          <cell r="V517">
            <v>41790</v>
          </cell>
        </row>
        <row r="518">
          <cell r="V518">
            <v>41791</v>
          </cell>
        </row>
        <row r="519">
          <cell r="V519">
            <v>41792</v>
          </cell>
        </row>
        <row r="520">
          <cell r="V520">
            <v>41793</v>
          </cell>
        </row>
        <row r="521">
          <cell r="V521">
            <v>41794</v>
          </cell>
        </row>
        <row r="522">
          <cell r="V522">
            <v>41795</v>
          </cell>
        </row>
        <row r="523">
          <cell r="V523">
            <v>41796</v>
          </cell>
        </row>
        <row r="524">
          <cell r="V524">
            <v>41797</v>
          </cell>
        </row>
        <row r="525">
          <cell r="V525">
            <v>41798</v>
          </cell>
        </row>
        <row r="526">
          <cell r="V526">
            <v>41799</v>
          </cell>
        </row>
        <row r="527">
          <cell r="V527">
            <v>41800</v>
          </cell>
        </row>
        <row r="528">
          <cell r="V528">
            <v>41801</v>
          </cell>
        </row>
        <row r="529">
          <cell r="V529">
            <v>41802</v>
          </cell>
        </row>
        <row r="530">
          <cell r="V530">
            <v>41803</v>
          </cell>
        </row>
        <row r="531">
          <cell r="V531">
            <v>41804</v>
          </cell>
        </row>
        <row r="532">
          <cell r="V532">
            <v>41805</v>
          </cell>
        </row>
        <row r="533">
          <cell r="V533">
            <v>41806</v>
          </cell>
        </row>
        <row r="534">
          <cell r="V534">
            <v>41807</v>
          </cell>
        </row>
        <row r="535">
          <cell r="V535">
            <v>41808</v>
          </cell>
        </row>
        <row r="536">
          <cell r="V536">
            <v>41809</v>
          </cell>
        </row>
        <row r="537">
          <cell r="V537">
            <v>41810</v>
          </cell>
        </row>
        <row r="538">
          <cell r="V538">
            <v>41811</v>
          </cell>
        </row>
        <row r="539">
          <cell r="V539">
            <v>41812</v>
          </cell>
        </row>
        <row r="540">
          <cell r="V540">
            <v>41813</v>
          </cell>
        </row>
        <row r="541">
          <cell r="V541">
            <v>41814</v>
          </cell>
        </row>
        <row r="542">
          <cell r="V542">
            <v>41815</v>
          </cell>
        </row>
        <row r="543">
          <cell r="V543">
            <v>41816</v>
          </cell>
        </row>
        <row r="544">
          <cell r="V544">
            <v>41817</v>
          </cell>
        </row>
        <row r="545">
          <cell r="V545">
            <v>41818</v>
          </cell>
        </row>
        <row r="546">
          <cell r="V546">
            <v>41819</v>
          </cell>
        </row>
        <row r="547">
          <cell r="V547">
            <v>41820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tacion Musical"/>
      <sheetName val="Contratacion Administrativo"/>
      <sheetName val="Tablas"/>
      <sheetName val="Hoja3"/>
      <sheetName val="Hoja4"/>
    </sheetNames>
    <sheetDataSet>
      <sheetData sheetId="0" refreshError="1"/>
      <sheetData sheetId="1" refreshError="1"/>
      <sheetData sheetId="2">
        <row r="1">
          <cell r="K1" t="str">
            <v>DPS</v>
          </cell>
          <cell r="M1" t="str">
            <v>Valor Categoria</v>
          </cell>
          <cell r="O1" t="str">
            <v>Profe ASalario</v>
          </cell>
          <cell r="Q1" t="str">
            <v>Profe BSalario</v>
          </cell>
        </row>
        <row r="2">
          <cell r="K2" t="str">
            <v>DPS Batuta Atlantico</v>
          </cell>
          <cell r="M2" t="str">
            <v>Categoria 1</v>
          </cell>
          <cell r="O2" t="str">
            <v>Categoria 1</v>
          </cell>
          <cell r="Q2" t="str">
            <v>Categoria 1</v>
          </cell>
        </row>
        <row r="3">
          <cell r="K3" t="str">
            <v>DPS Ecopetrol</v>
          </cell>
          <cell r="M3">
            <v>12071</v>
          </cell>
          <cell r="O3">
            <v>760473</v>
          </cell>
          <cell r="Q3">
            <v>566700</v>
          </cell>
        </row>
        <row r="4">
          <cell r="K4" t="str">
            <v>DPS Orquesta Bogota</v>
          </cell>
          <cell r="M4" t="str">
            <v>Categoria 2</v>
          </cell>
          <cell r="O4">
            <v>1001893</v>
          </cell>
          <cell r="Q4">
            <v>615621</v>
          </cell>
        </row>
        <row r="5">
          <cell r="K5" t="str">
            <v>DPSPuente ArandaEngativaCandelaria</v>
          </cell>
          <cell r="M5">
            <v>13878</v>
          </cell>
          <cell r="O5">
            <v>1243313</v>
          </cell>
          <cell r="Q5">
            <v>760473</v>
          </cell>
        </row>
        <row r="6">
          <cell r="K6" t="str">
            <v>DPS - Componente Discapacidad</v>
          </cell>
          <cell r="M6" t="str">
            <v>Categoría 3</v>
          </cell>
          <cell r="O6">
            <v>1484733</v>
          </cell>
          <cell r="Q6">
            <v>905325</v>
          </cell>
        </row>
        <row r="7">
          <cell r="K7" t="str">
            <v>DPS - Convenio CAF</v>
          </cell>
          <cell r="M7">
            <v>15662</v>
          </cell>
          <cell r="O7">
            <v>1726153</v>
          </cell>
          <cell r="Q7">
            <v>1050177</v>
          </cell>
        </row>
        <row r="8">
          <cell r="K8" t="str">
            <v>Batuta - C.O. Barrancabermeja</v>
          </cell>
          <cell r="M8" t="str">
            <v>Categoría 4</v>
          </cell>
          <cell r="O8">
            <v>1967573</v>
          </cell>
          <cell r="Q8">
            <v>1195029</v>
          </cell>
        </row>
        <row r="9">
          <cell r="K9" t="str">
            <v>Batuta - C.O. Facatativá</v>
          </cell>
          <cell r="M9">
            <v>18366</v>
          </cell>
          <cell r="O9" t="str">
            <v>Categoria 2</v>
          </cell>
          <cell r="Q9" t="str">
            <v>Categoria 2</v>
          </cell>
        </row>
        <row r="10">
          <cell r="K10" t="str">
            <v>Batuta - C.O. Fontibon</v>
          </cell>
          <cell r="M10" t="str">
            <v>Categoría 5</v>
          </cell>
          <cell r="O10">
            <v>874314</v>
          </cell>
          <cell r="Q10">
            <v>566700</v>
          </cell>
        </row>
        <row r="11">
          <cell r="K11" t="str">
            <v>Batuta - C.O. Fusagasugá</v>
          </cell>
          <cell r="M11">
            <v>21070</v>
          </cell>
          <cell r="O11">
            <v>1151874</v>
          </cell>
          <cell r="Q11">
            <v>707778</v>
          </cell>
        </row>
        <row r="12">
          <cell r="K12" t="str">
            <v>Batuta - C.O. Kennedy</v>
          </cell>
          <cell r="O12">
            <v>1429434</v>
          </cell>
          <cell r="Q12">
            <v>874314</v>
          </cell>
        </row>
        <row r="13">
          <cell r="K13" t="str">
            <v>Batuta - C.O. Piloto Atlantico</v>
          </cell>
          <cell r="O13">
            <v>1706994</v>
          </cell>
          <cell r="Q13">
            <v>1040850</v>
          </cell>
        </row>
        <row r="14">
          <cell r="K14" t="str">
            <v>Batuta - C.O. San Rafael</v>
          </cell>
          <cell r="O14">
            <v>1984554</v>
          </cell>
          <cell r="Q14">
            <v>1207386</v>
          </cell>
        </row>
        <row r="15">
          <cell r="K15" t="str">
            <v>Batuta - C.O. Santa Bibiana</v>
          </cell>
          <cell r="O15">
            <v>2262114</v>
          </cell>
          <cell r="Q15">
            <v>1373922</v>
          </cell>
        </row>
        <row r="16">
          <cell r="K16" t="str">
            <v>Batuta - C.O. Teusaquillo</v>
          </cell>
          <cell r="O16" t="str">
            <v>Categoría 3</v>
          </cell>
          <cell r="Q16" t="str">
            <v>Categoría 3</v>
          </cell>
        </row>
        <row r="17">
          <cell r="K17" t="str">
            <v>Batuta - Convenio Local Ciudad Bolivar</v>
          </cell>
          <cell r="O17">
            <v>986706</v>
          </cell>
          <cell r="Q17">
            <v>610818</v>
          </cell>
        </row>
        <row r="18">
          <cell r="K18" t="str">
            <v>Batuta - Convenio Local Engativá</v>
          </cell>
          <cell r="O18">
            <v>1299946</v>
          </cell>
          <cell r="Q18">
            <v>798762</v>
          </cell>
        </row>
        <row r="19">
          <cell r="K19" t="str">
            <v xml:space="preserve">Batuta - Convenio Local Fontibon </v>
          </cell>
          <cell r="O19">
            <v>1613186</v>
          </cell>
          <cell r="Q19">
            <v>986706</v>
          </cell>
        </row>
        <row r="20">
          <cell r="K20" t="str">
            <v>Batuta - Convenio Local La Candelaria</v>
          </cell>
          <cell r="O20">
            <v>1926426</v>
          </cell>
          <cell r="Q20">
            <v>1174650</v>
          </cell>
        </row>
        <row r="21">
          <cell r="K21" t="str">
            <v>Batuta - Convenio Local Puente Aranda</v>
          </cell>
          <cell r="O21">
            <v>2239666</v>
          </cell>
          <cell r="Q21">
            <v>1362594</v>
          </cell>
        </row>
        <row r="22">
          <cell r="K22" t="str">
            <v>Batuta - Convenio Local Suba</v>
          </cell>
          <cell r="O22">
            <v>2552906</v>
          </cell>
          <cell r="Q22">
            <v>1550538</v>
          </cell>
        </row>
        <row r="23">
          <cell r="K23" t="str">
            <v>Batuta - Convenio Local Usaquen</v>
          </cell>
          <cell r="O23" t="str">
            <v>Categoría 4</v>
          </cell>
          <cell r="Q23" t="str">
            <v>Categoría 4</v>
          </cell>
        </row>
        <row r="24">
          <cell r="K24" t="str">
            <v>Batuta Recursos Propios</v>
          </cell>
          <cell r="O24">
            <v>1157058</v>
          </cell>
          <cell r="Q24">
            <v>716274</v>
          </cell>
        </row>
        <row r="25">
          <cell r="K25" t="str">
            <v>Convenio Alcaldia Ataco</v>
          </cell>
          <cell r="O25">
            <v>1524378</v>
          </cell>
          <cell r="Q25">
            <v>936666</v>
          </cell>
        </row>
        <row r="26">
          <cell r="K26" t="str">
            <v>Convenio Alcaldia El Tambo</v>
          </cell>
          <cell r="O26">
            <v>1891698</v>
          </cell>
          <cell r="Q26">
            <v>1157058</v>
          </cell>
        </row>
        <row r="27">
          <cell r="K27" t="str">
            <v>Convenio Alcaldia Facatativa</v>
          </cell>
          <cell r="O27">
            <v>2259018</v>
          </cell>
          <cell r="Q27">
            <v>1377450</v>
          </cell>
        </row>
        <row r="28">
          <cell r="K28" t="str">
            <v>Convenio Alcaldia Fusagasuga</v>
          </cell>
          <cell r="O28">
            <v>2626338</v>
          </cell>
          <cell r="Q28">
            <v>1597842</v>
          </cell>
        </row>
        <row r="29">
          <cell r="K29" t="str">
            <v>Convenio Alcaldia Sincelejo</v>
          </cell>
          <cell r="O29">
            <v>2993658</v>
          </cell>
          <cell r="Q29">
            <v>1818234</v>
          </cell>
        </row>
        <row r="30">
          <cell r="K30" t="str">
            <v>Convenio Arrocera Potrerito</v>
          </cell>
          <cell r="O30" t="str">
            <v>Categoría 5</v>
          </cell>
          <cell r="Q30" t="str">
            <v>Categoría 5</v>
          </cell>
        </row>
        <row r="31">
          <cell r="K31" t="str">
            <v>Convenio Cemex</v>
          </cell>
          <cell r="O31">
            <v>1327410</v>
          </cell>
          <cell r="Q31">
            <v>821730</v>
          </cell>
        </row>
        <row r="32">
          <cell r="K32" t="str">
            <v>Convenio Fundacion Ricardo Nubeola</v>
          </cell>
          <cell r="O32">
            <v>1748810</v>
          </cell>
          <cell r="Q32">
            <v>1074570</v>
          </cell>
        </row>
        <row r="33">
          <cell r="K33" t="str">
            <v>Ecopetrol</v>
          </cell>
          <cell r="O33">
            <v>2170210</v>
          </cell>
          <cell r="Q33">
            <v>1327410</v>
          </cell>
        </row>
        <row r="34">
          <cell r="K34" t="str">
            <v>Fundacion Saldarriaga Concha</v>
          </cell>
          <cell r="O34">
            <v>2591610</v>
          </cell>
          <cell r="Q34">
            <v>1580250</v>
          </cell>
        </row>
        <row r="35">
          <cell r="K35" t="str">
            <v>Orquesta Bogotá</v>
          </cell>
          <cell r="O35">
            <v>3013010</v>
          </cell>
          <cell r="Q35">
            <v>1833090</v>
          </cell>
        </row>
        <row r="36">
          <cell r="K36" t="str">
            <v>Resolucion Ministerio de Cultura</v>
          </cell>
          <cell r="O36">
            <v>3434410</v>
          </cell>
          <cell r="Q36">
            <v>2085930</v>
          </cell>
        </row>
        <row r="37">
          <cell r="K37" t="str">
            <v>OTRO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Final Diciembre"/>
      <sheetName val="Base Diciembre 2012"/>
      <sheetName val="Tablas"/>
      <sheetName val="Tabla Categorias Coordinadores"/>
      <sheetName val="Vr Categoria Musical"/>
      <sheetName val="Finp"/>
      <sheetName val="Profesores A 2012"/>
      <sheetName val="Profesores B 2012 "/>
      <sheetName val="Cat Asist 2012"/>
      <sheetName val="Coord 2012 Tipo A"/>
      <sheetName val="Coord 2012 Tipo B"/>
      <sheetName val="Base Ecop Reg Occid 2"/>
      <sheetName val="Hoja1"/>
      <sheetName val="Base Cttos Dir General"/>
      <sheetName val="Informe Contratos 2012"/>
      <sheetName val="Vctos Junio"/>
      <sheetName val="Hoja6"/>
      <sheetName val="Hoja3"/>
      <sheetName val="Nomina Julio 2012 Base Completa"/>
      <sheetName val="Hoja5"/>
      <sheetName val="Vctos Noviembre"/>
      <sheetName val="Vctos Dic 23"/>
      <sheetName val="Hoja2"/>
      <sheetName val="Base Total Vctos Octubre"/>
      <sheetName val="Base Gerencia Desarrollo"/>
      <sheetName val="Dir Gral"/>
      <sheetName val="Gcia Bogota"/>
      <sheetName val="Gcia Norte"/>
      <sheetName val="Gcia Oriente"/>
      <sheetName val="Gcia Occidente"/>
      <sheetName val="Hoja4"/>
      <sheetName val="Hoja7"/>
    </sheetNames>
    <sheetDataSet>
      <sheetData sheetId="0" refreshError="1"/>
      <sheetData sheetId="1" refreshError="1"/>
      <sheetData sheetId="2">
        <row r="1">
          <cell r="K1" t="str">
            <v>Convenio Dpto para la Prosperidad Social - DPS</v>
          </cell>
        </row>
        <row r="2">
          <cell r="K2" t="str">
            <v>Batuta Recursos Propios</v>
          </cell>
        </row>
        <row r="3">
          <cell r="K3" t="str">
            <v>Convenio Alcaldia Ataco</v>
          </cell>
        </row>
        <row r="4">
          <cell r="K4" t="str">
            <v>Convenio Alcaldia El Tambo</v>
          </cell>
        </row>
        <row r="5">
          <cell r="K5" t="str">
            <v>Convenio Alcaldia Facatativa</v>
          </cell>
        </row>
        <row r="6">
          <cell r="K6" t="str">
            <v>Convenio Alcaldia Fusagasuga</v>
          </cell>
        </row>
        <row r="7">
          <cell r="K7" t="str">
            <v>Convenio Alcaldia Ipiales</v>
          </cell>
        </row>
        <row r="8">
          <cell r="K8" t="str">
            <v xml:space="preserve">Convenio Alcaldia SINCE </v>
          </cell>
        </row>
        <row r="9">
          <cell r="K9" t="str">
            <v>Convenio Alcaldia Sincelejo</v>
          </cell>
        </row>
        <row r="10">
          <cell r="K10" t="str">
            <v>Convenio Alvaralice</v>
          </cell>
        </row>
        <row r="11">
          <cell r="K11" t="str">
            <v>Convenio Arrocera Potrerito</v>
          </cell>
        </row>
        <row r="12">
          <cell r="K12" t="str">
            <v>Convenio CAF</v>
          </cell>
        </row>
        <row r="13">
          <cell r="K13" t="str">
            <v>Convenio Cemex</v>
          </cell>
        </row>
        <row r="14">
          <cell r="K14" t="str">
            <v>Convenio Comfenalco Quindio</v>
          </cell>
        </row>
        <row r="15">
          <cell r="K15" t="str">
            <v>Convenio Dpto para la Prosperidad Social - DPS - Resolucion 2560</v>
          </cell>
        </row>
        <row r="16">
          <cell r="K16" t="str">
            <v>Convenio Dpto para la Prosperidad Social - DPS 
Batuta Atlantico</v>
          </cell>
        </row>
        <row r="17">
          <cell r="K17" t="str">
            <v>Convenio Dpto para la Prosperidad Social - DPS 
Componente Discapacidad</v>
          </cell>
        </row>
        <row r="18">
          <cell r="K18" t="str">
            <v>Convenio Dpto para la Prosperidad Social - DPS 
Convenio CAF</v>
          </cell>
        </row>
        <row r="19">
          <cell r="K19" t="str">
            <v>Convenio Dpto para la Prosperidad Social - DPS 
Ecopetrol</v>
          </cell>
        </row>
        <row r="20">
          <cell r="K20" t="str">
            <v>Convenio Dpto para la Prosperidad Social - DPS 
Orquesta Bogota</v>
          </cell>
        </row>
        <row r="21">
          <cell r="K21" t="str">
            <v>Convenio Ecopetrol</v>
          </cell>
        </row>
        <row r="22">
          <cell r="K22" t="str">
            <v>Convenio Fundacion Mamonal</v>
          </cell>
        </row>
        <row r="24">
          <cell r="K24" t="str">
            <v>Convenio Fundacion Ricardo Nubeola</v>
          </cell>
        </row>
        <row r="25">
          <cell r="K25" t="str">
            <v>Convenio Fundacion Saldarriaga Concha</v>
          </cell>
        </row>
        <row r="26">
          <cell r="K26" t="str">
            <v>Convenio Localidad Ciudad Bolivar</v>
          </cell>
        </row>
        <row r="27">
          <cell r="K27" t="str">
            <v>Convenio Localidad Engativá</v>
          </cell>
        </row>
        <row r="28">
          <cell r="K28" t="str">
            <v xml:space="preserve">Convenio Localidad Fontibon </v>
          </cell>
        </row>
        <row r="29">
          <cell r="K29" t="str">
            <v>Convenio Localidad Kennedy</v>
          </cell>
        </row>
        <row r="30">
          <cell r="K30" t="str">
            <v>Convenio Localidad La Candelaria</v>
          </cell>
        </row>
        <row r="31">
          <cell r="K31" t="str">
            <v>Convenio Localidad Puente Aranda</v>
          </cell>
        </row>
        <row r="32">
          <cell r="K32" t="str">
            <v>Convenio Localidad Suba</v>
          </cell>
        </row>
        <row r="33">
          <cell r="K33" t="str">
            <v>Convenio Localidad Usaquen</v>
          </cell>
        </row>
        <row r="34">
          <cell r="K34" t="str">
            <v>OTRO</v>
          </cell>
        </row>
        <row r="35">
          <cell r="K35" t="str">
            <v>Proyecto Bolivar-Davivienda</v>
          </cell>
        </row>
        <row r="36">
          <cell r="K36" t="str">
            <v>Recursos Propios - C.O. Barrancabermeja</v>
          </cell>
        </row>
        <row r="37">
          <cell r="K37" t="str">
            <v>Recursos Propios - C.O. Casa de la Cultura</v>
          </cell>
        </row>
        <row r="38">
          <cell r="K38" t="str">
            <v>Recursos Propios - C.O. Facatativá</v>
          </cell>
        </row>
        <row r="39">
          <cell r="K39" t="str">
            <v>Recursos Propios - C.O. Fontibon</v>
          </cell>
        </row>
        <row r="40">
          <cell r="K40" t="str">
            <v>Recursos Propios - C.O. Fusagasugá</v>
          </cell>
        </row>
        <row r="41">
          <cell r="K41" t="str">
            <v>Recursos Propios - C.O. Gaitana</v>
          </cell>
        </row>
        <row r="42">
          <cell r="K42" t="str">
            <v>Recursos Propios - C.O. Jerusalen</v>
          </cell>
        </row>
        <row r="43">
          <cell r="K43" t="str">
            <v>Recursos Propios - C.O. Kennedy</v>
          </cell>
        </row>
        <row r="44">
          <cell r="K44" t="str">
            <v>Recursos Propios - C.O. Piloto Atlantico</v>
          </cell>
        </row>
        <row r="45">
          <cell r="K45" t="str">
            <v>Recursos Propios - C.O. San Rafael</v>
          </cell>
        </row>
        <row r="46">
          <cell r="K46" t="str">
            <v>Recursos Propios - C.O. Santa Bibiana</v>
          </cell>
        </row>
        <row r="47">
          <cell r="K47" t="str">
            <v>Recursos Propios - C.O. Teusaquillo</v>
          </cell>
        </row>
        <row r="48">
          <cell r="K48" t="str">
            <v>Recursos Propios - Orquesta Bogotá</v>
          </cell>
        </row>
        <row r="49">
          <cell r="K49" t="str">
            <v>Incripciones Vacaciones Bogotá</v>
          </cell>
        </row>
        <row r="50">
          <cell r="K50" t="str">
            <v>Resolucion 2560 Ministerio de Cultura</v>
          </cell>
        </row>
        <row r="51">
          <cell r="K51" t="str">
            <v>Resolucion 2560 Ministerio de Cultura - Eventos Conciertos</v>
          </cell>
        </row>
        <row r="52">
          <cell r="K52" t="str">
            <v>Varios Convenios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GENERALES"/>
      <sheetName val="CRONOGRAMA"/>
      <sheetName val="PRESUPUESTO"/>
      <sheetName val="SOCIOS &amp; FIRMA"/>
      <sheetName val="Hoja1"/>
      <sheetName val="A__GENERALES"/>
      <sheetName val="SOCIOS_&amp;_FIRMA"/>
    </sheetNames>
    <sheetDataSet>
      <sheetData sheetId="0">
        <row r="118">
          <cell r="A118" t="str">
            <v>DESARROLLO_TERRITORIAL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18">
          <cell r="A118" t="str">
            <v>DESARROLLO_TERRITORIAL</v>
          </cell>
        </row>
      </sheetData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Formato"/>
      <sheetName val="2) Localizacion Proyecto"/>
      <sheetName val="3) Cronograma"/>
      <sheetName val="Listas"/>
    </sheetNames>
    <sheetDataSet>
      <sheetData sheetId="0" refreshError="1"/>
      <sheetData sheetId="1"/>
      <sheetData sheetId="2" refreshError="1"/>
      <sheetData sheetId="3">
        <row r="2">
          <cell r="P2" t="str">
            <v>√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Final Diciembre"/>
      <sheetName val="Base Enero 2013"/>
      <sheetName val="Tablas"/>
      <sheetName val="Tabla Categorias Coordinadores"/>
      <sheetName val="Vr Categoria Musical"/>
      <sheetName val="Finp"/>
      <sheetName val="Profesores A 2012"/>
      <sheetName val="Profesores B 2012 "/>
      <sheetName val="Cat Asist 2012"/>
      <sheetName val="Coord 2012 Tipo A"/>
      <sheetName val="Coord 2012 Tipo B"/>
      <sheetName val="Base Ecop Reg Occid 2"/>
      <sheetName val="Hoja1"/>
      <sheetName val="Base Cttos Dir General"/>
      <sheetName val="Informe Contratos 2012"/>
      <sheetName val="Vctos Junio"/>
      <sheetName val="Hoja6"/>
      <sheetName val="Hoja3"/>
      <sheetName val="Nomina Julio 2012 Base Completa"/>
      <sheetName val="Hoja5"/>
      <sheetName val="Vctos Dic 23"/>
      <sheetName val="Hoja2"/>
      <sheetName val="Hoja4"/>
      <sheetName val="Vctos Noviembre"/>
      <sheetName val="Base Total Vctos Octubre"/>
      <sheetName val="Base Gerencia Desarrollo"/>
      <sheetName val="Dir Gral"/>
      <sheetName val="Gcia Bogota"/>
      <sheetName val="Gcia Norte"/>
      <sheetName val="Gcia Oriente"/>
      <sheetName val="Gcia Occidente"/>
      <sheetName val="Hoja7"/>
    </sheetNames>
    <sheetDataSet>
      <sheetData sheetId="0"/>
      <sheetData sheetId="1"/>
      <sheetData sheetId="2">
        <row r="1">
          <cell r="E1" t="str">
            <v xml:space="preserve">Amazonas </v>
          </cell>
        </row>
        <row r="2">
          <cell r="E2" t="str">
            <v xml:space="preserve">Antioquia </v>
          </cell>
        </row>
        <row r="3">
          <cell r="E3" t="str">
            <v xml:space="preserve">Arauca </v>
          </cell>
        </row>
        <row r="4">
          <cell r="E4" t="str">
            <v xml:space="preserve">Atlantico </v>
          </cell>
        </row>
        <row r="5">
          <cell r="E5" t="str">
            <v xml:space="preserve">Bolivar </v>
          </cell>
        </row>
        <row r="6">
          <cell r="E6" t="str">
            <v xml:space="preserve">Boyaca </v>
          </cell>
        </row>
        <row r="7">
          <cell r="E7" t="str">
            <v xml:space="preserve">Caldas </v>
          </cell>
        </row>
        <row r="8">
          <cell r="E8" t="str">
            <v xml:space="preserve">Caqueta </v>
          </cell>
        </row>
        <row r="9">
          <cell r="E9" t="str">
            <v xml:space="preserve">Casanare </v>
          </cell>
        </row>
        <row r="10">
          <cell r="E10" t="str">
            <v xml:space="preserve">Cauca </v>
          </cell>
        </row>
        <row r="11">
          <cell r="E11" t="str">
            <v xml:space="preserve">Cesar </v>
          </cell>
        </row>
        <row r="12">
          <cell r="E12" t="str">
            <v xml:space="preserve">Choco </v>
          </cell>
        </row>
        <row r="13">
          <cell r="E13" t="str">
            <v xml:space="preserve">Cordoba </v>
          </cell>
        </row>
        <row r="14">
          <cell r="E14" t="str">
            <v xml:space="preserve">Cundinamarca </v>
          </cell>
        </row>
        <row r="15">
          <cell r="E15" t="str">
            <v xml:space="preserve">Guainia </v>
          </cell>
        </row>
        <row r="16">
          <cell r="E16" t="str">
            <v xml:space="preserve">Guajira </v>
          </cell>
        </row>
        <row r="17">
          <cell r="E17" t="str">
            <v xml:space="preserve">Guaviare </v>
          </cell>
        </row>
        <row r="18">
          <cell r="E18" t="str">
            <v xml:space="preserve">Huila </v>
          </cell>
        </row>
        <row r="19">
          <cell r="E19" t="str">
            <v xml:space="preserve">Magdalena </v>
          </cell>
        </row>
        <row r="20">
          <cell r="E20" t="str">
            <v xml:space="preserve">Meta </v>
          </cell>
        </row>
        <row r="21">
          <cell r="E21" t="str">
            <v xml:space="preserve">Nariño </v>
          </cell>
        </row>
        <row r="22">
          <cell r="E22" t="str">
            <v xml:space="preserve">Norte De Santander </v>
          </cell>
        </row>
        <row r="24">
          <cell r="E24" t="str">
            <v xml:space="preserve">Putumayo </v>
          </cell>
        </row>
        <row r="25">
          <cell r="E25" t="str">
            <v xml:space="preserve">Quindio </v>
          </cell>
        </row>
        <row r="26">
          <cell r="E26" t="str">
            <v xml:space="preserve">Risaralda </v>
          </cell>
        </row>
        <row r="27">
          <cell r="E27" t="str">
            <v xml:space="preserve">San Andres </v>
          </cell>
        </row>
        <row r="28">
          <cell r="E28" t="str">
            <v xml:space="preserve">Santander </v>
          </cell>
        </row>
        <row r="29">
          <cell r="E29" t="str">
            <v xml:space="preserve">Sucre </v>
          </cell>
        </row>
        <row r="30">
          <cell r="E30" t="str">
            <v xml:space="preserve">Tolima </v>
          </cell>
        </row>
        <row r="31">
          <cell r="E31" t="str">
            <v xml:space="preserve">Valle Del Cauca </v>
          </cell>
        </row>
        <row r="32">
          <cell r="E32" t="str">
            <v xml:space="preserve">Vaupes </v>
          </cell>
        </row>
        <row r="33">
          <cell r="E33" t="str">
            <v xml:space="preserve">Vichada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a Contratacion 2013"/>
      <sheetName val="Estructura Julio "/>
      <sheetName val="Contratacion Administrativo"/>
      <sheetName val="Contratacion Administrativa"/>
      <sheetName val="Tablas"/>
      <sheetName val="Hoja3"/>
      <sheetName val="Hoja4"/>
      <sheetName val="Autorizacion"/>
      <sheetName val="Aprobacion1"/>
      <sheetName val="Hoja1"/>
      <sheetName val="Hoja5"/>
      <sheetName val="Reporte Gcia Bogota Ene 15 13"/>
      <sheetName val="Hoja2"/>
      <sheetName val="Hoja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J1" t="str">
            <v>SELECCIONE</v>
          </cell>
        </row>
        <row r="2">
          <cell r="J2" t="str">
            <v>Analista Finaciera</v>
          </cell>
        </row>
        <row r="3">
          <cell r="J3" t="str">
            <v>Aprendiz Lutheria</v>
          </cell>
        </row>
        <row r="4">
          <cell r="J4" t="str">
            <v>Aprendiz Sena</v>
          </cell>
        </row>
        <row r="5">
          <cell r="J5" t="str">
            <v>Asesor Academico Externo y Director Invitado Permanente</v>
          </cell>
        </row>
        <row r="6">
          <cell r="J6" t="str">
            <v>Asistente Administrativa Gerencia Regional</v>
          </cell>
        </row>
        <row r="7">
          <cell r="J7" t="str">
            <v>Asistente Administrativo (a)</v>
          </cell>
        </row>
        <row r="8">
          <cell r="J8" t="str">
            <v>Asistente Administrativo Dpto Educacion Musical</v>
          </cell>
        </row>
        <row r="9">
          <cell r="J9" t="str">
            <v>Asistente Contable</v>
          </cell>
        </row>
        <row r="10">
          <cell r="J10" t="str">
            <v>Asistente Convenio Gerencia Regional</v>
          </cell>
        </row>
        <row r="11">
          <cell r="J11" t="str">
            <v>Asistente Coordinacion Administrativa</v>
          </cell>
        </row>
        <row r="12">
          <cell r="J12" t="str">
            <v>Asistente Coordinacion Musical Programas Estimulacion Transicion Discapacidad Niños Ninas y Adolescentes</v>
          </cell>
        </row>
        <row r="13">
          <cell r="J13" t="str">
            <v>Asistente de Archivo</v>
          </cell>
        </row>
        <row r="14">
          <cell r="J14" t="str">
            <v>Asistente de Bodega</v>
          </cell>
        </row>
        <row r="15">
          <cell r="J15" t="str">
            <v>Asistente de Compras</v>
          </cell>
        </row>
        <row r="16">
          <cell r="J16" t="str">
            <v>Asistente de la Direccion de Planeacion e Informacion</v>
          </cell>
        </row>
        <row r="17">
          <cell r="J17" t="str">
            <v>Asistente de Nomina</v>
          </cell>
        </row>
        <row r="18">
          <cell r="J18" t="str">
            <v>Asistente de Proyectos</v>
          </cell>
        </row>
        <row r="19">
          <cell r="J19" t="str">
            <v>Asistente de Recursos Fisicos e Infraestructura</v>
          </cell>
        </row>
        <row r="20">
          <cell r="J20" t="str">
            <v>Asistente de Sistemas</v>
          </cell>
        </row>
        <row r="21">
          <cell r="J21" t="str">
            <v>Asistente Direccion Academica</v>
          </cell>
        </row>
        <row r="22">
          <cell r="J22" t="str">
            <v>Asistente Diseño Grafico</v>
          </cell>
        </row>
        <row r="23">
          <cell r="J23" t="str">
            <v>Asistente Financiera</v>
          </cell>
        </row>
        <row r="24">
          <cell r="J24" t="str">
            <v>Asistente Gerencia Regional</v>
          </cell>
        </row>
        <row r="25">
          <cell r="J25" t="str">
            <v>Asistente Gestión Humana</v>
          </cell>
        </row>
        <row r="26">
          <cell r="J26" t="str">
            <v>Asistente Gira Europa 2012</v>
          </cell>
        </row>
        <row r="27">
          <cell r="J27" t="str">
            <v>Asistente Musical Dpto Orquestas y Emsambles</v>
          </cell>
        </row>
        <row r="28">
          <cell r="J28" t="str">
            <v>Asistente Operativo Area Sinfonica</v>
          </cell>
        </row>
        <row r="29">
          <cell r="J29" t="str">
            <v>Asistente Profesional Biblioteca</v>
          </cell>
        </row>
        <row r="30">
          <cell r="J30" t="str">
            <v>Asistente Profesional Jurídica y de Presidencia</v>
          </cell>
        </row>
        <row r="31">
          <cell r="J31" t="str">
            <v>Asistente Profesional Produccion</v>
          </cell>
        </row>
        <row r="32">
          <cell r="J32" t="str">
            <v>Asistente Tecnica</v>
          </cell>
        </row>
        <row r="33">
          <cell r="J33" t="str">
            <v>Auxiliar Administrativo (a)</v>
          </cell>
        </row>
        <row r="34">
          <cell r="J34" t="str">
            <v>Auxiliar Administrativo (a) Dpto Educacion Musical</v>
          </cell>
        </row>
        <row r="35">
          <cell r="J35" t="str">
            <v>Auxiliar Contable</v>
          </cell>
        </row>
        <row r="36">
          <cell r="J36" t="str">
            <v>Auxiliar de Bodega</v>
          </cell>
        </row>
        <row r="37">
          <cell r="J37" t="str">
            <v>Auxiliar de Servicios Generales</v>
          </cell>
        </row>
        <row r="38">
          <cell r="J38" t="str">
            <v>Contadora</v>
          </cell>
        </row>
        <row r="39">
          <cell r="J39" t="str">
            <v>Coordinador (a) Administrativa y de Gestión Gira Europa Batuta 2012</v>
          </cell>
        </row>
        <row r="40">
          <cell r="J40" t="str">
            <v>Coordinador (a) Administrativo Centro Orquestal</v>
          </cell>
        </row>
        <row r="41">
          <cell r="J41" t="str">
            <v>Coordinador (a) Departamental</v>
          </cell>
        </row>
        <row r="42">
          <cell r="J42" t="str">
            <v>Coordinador (a) Musical</v>
          </cell>
        </row>
        <row r="43">
          <cell r="J43" t="str">
            <v>Coordinador (a) Musical y Luthier</v>
          </cell>
        </row>
        <row r="44">
          <cell r="J44" t="str">
            <v>Coordinador (a) Musical y Profesor (a) Centro Orquestal</v>
          </cell>
        </row>
        <row r="45">
          <cell r="J45" t="str">
            <v>Coordinador de Comunicaciones</v>
          </cell>
        </row>
        <row r="46">
          <cell r="J46" t="str">
            <v>Coordinador Musical Bogota</v>
          </cell>
        </row>
        <row r="47">
          <cell r="J47" t="str">
            <v>Coordinador Musical Regional Norte</v>
          </cell>
        </row>
        <row r="48">
          <cell r="J48" t="str">
            <v>Coordinador Musical Regional Occidente</v>
          </cell>
        </row>
        <row r="49">
          <cell r="J49" t="str">
            <v>Coordinador Musical Regional Oriente</v>
          </cell>
        </row>
        <row r="50">
          <cell r="J50" t="str">
            <v>Coordinador Nacional de Docencia</v>
          </cell>
        </row>
        <row r="51">
          <cell r="J51" t="str">
            <v>Coordinador Nacional de Terapia Ocupacional</v>
          </cell>
        </row>
        <row r="52">
          <cell r="J52" t="str">
            <v>Coordinadora de Gestión Social</v>
          </cell>
        </row>
        <row r="53">
          <cell r="J53" t="str">
            <v>Coordinadora de Proyectos de Sostenibilidad</v>
          </cell>
        </row>
        <row r="54">
          <cell r="J54" t="str">
            <v>Coordinadora Docencia</v>
          </cell>
        </row>
        <row r="55">
          <cell r="J55" t="str">
            <v>Coordinadora Informacion y Planeacion</v>
          </cell>
        </row>
        <row r="56">
          <cell r="J56" t="str">
            <v>Coordinadora Logistica Dotacion y Compra Instrumentos</v>
          </cell>
        </row>
        <row r="57">
          <cell r="J57" t="str">
            <v>Coordinadora Nacional de Preorquestas y Coros</v>
          </cell>
        </row>
        <row r="58">
          <cell r="J58" t="str">
            <v>Coordinadora Recursos Fisicos</v>
          </cell>
        </row>
        <row r="59">
          <cell r="J59" t="str">
            <v>Director Académico</v>
          </cell>
        </row>
        <row r="60">
          <cell r="J60" t="str">
            <v>Director Dpto Orquestas y Emsambles</v>
          </cell>
        </row>
        <row r="61">
          <cell r="J61" t="str">
            <v>Director Dpto Produccion Biblioteca y Publicaciones</v>
          </cell>
        </row>
        <row r="62">
          <cell r="J62" t="str">
            <v>Director Sinfónico Centro Orquestal</v>
          </cell>
        </row>
        <row r="63">
          <cell r="J63" t="str">
            <v>Directora Dpto de Educacion</v>
          </cell>
        </row>
        <row r="64">
          <cell r="J64" t="str">
            <v>Directora Dpto Gestión Financiera</v>
          </cell>
        </row>
        <row r="65">
          <cell r="J65" t="str">
            <v>Directora Dpto Gestión Humana</v>
          </cell>
        </row>
        <row r="66">
          <cell r="J66" t="str">
            <v>Directora Fundraising</v>
          </cell>
        </row>
        <row r="67">
          <cell r="J67" t="str">
            <v>Directora Oficina Jurídica</v>
          </cell>
        </row>
        <row r="68">
          <cell r="J68" t="str">
            <v>Gerente Administrativo</v>
          </cell>
        </row>
        <row r="69">
          <cell r="J69" t="str">
            <v>Gerente de Desarrollo</v>
          </cell>
        </row>
        <row r="70">
          <cell r="J70" t="str">
            <v>Gerente Regional</v>
          </cell>
        </row>
        <row r="71">
          <cell r="J71" t="str">
            <v>Gerente Regional Bogotá</v>
          </cell>
        </row>
        <row r="72">
          <cell r="J72" t="str">
            <v>Luthier</v>
          </cell>
        </row>
        <row r="73">
          <cell r="J73" t="str">
            <v>Mensajero</v>
          </cell>
        </row>
        <row r="74">
          <cell r="J74" t="str">
            <v>Presidente Ejecutivo</v>
          </cell>
        </row>
        <row r="75">
          <cell r="J75" t="str">
            <v>Profesional Gestion Social</v>
          </cell>
        </row>
        <row r="76">
          <cell r="J76" t="str">
            <v>Profesional Regional de Gestión Social</v>
          </cell>
        </row>
        <row r="77">
          <cell r="J77" t="str">
            <v>Profesional Regional en Psicología</v>
          </cell>
        </row>
        <row r="78">
          <cell r="J78" t="str">
            <v xml:space="preserve">Profesional Regional en Trabajo Social  </v>
          </cell>
        </row>
        <row r="79">
          <cell r="J79" t="str">
            <v>Profesor (a) Centro Orquestal</v>
          </cell>
        </row>
        <row r="80">
          <cell r="J80" t="str">
            <v>Profesor (a) Componente de Discapacidad</v>
          </cell>
        </row>
        <row r="81">
          <cell r="J81" t="str">
            <v>Profesor (a) de Instrumento</v>
          </cell>
        </row>
        <row r="82">
          <cell r="J82" t="str">
            <v>Profesor (a) Orquesta Bogotá</v>
          </cell>
        </row>
        <row r="83">
          <cell r="J83" t="str">
            <v>Recepcionista</v>
          </cell>
        </row>
        <row r="84">
          <cell r="J84" t="str">
            <v>Secretaria Administrativa</v>
          </cell>
        </row>
        <row r="85">
          <cell r="J85" t="str">
            <v>Secretaria Dpto Biblioteca y Publicaciones</v>
          </cell>
        </row>
        <row r="86">
          <cell r="J86" t="str">
            <v>Secretaria Gerencia Desarrollo</v>
          </cell>
        </row>
        <row r="87">
          <cell r="J87" t="str">
            <v>Tecnico Profesional Sistema de Informacion y Gestión de Estudiantes</v>
          </cell>
        </row>
        <row r="88">
          <cell r="J88" t="str">
            <v>Terapeuta Ocupacional</v>
          </cell>
        </row>
        <row r="89">
          <cell r="J89" t="str">
            <v>Tesorera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STIÓN"/>
      <sheetName val="PI1A"/>
      <sheetName val=" PJ2A "/>
      <sheetName val="CUENTA"/>
      <sheetName val="DATOS"/>
      <sheetName val="ASISTENCIA PI1A"/>
    </sheetNames>
    <sheetDataSet>
      <sheetData sheetId="0"/>
      <sheetData sheetId="1"/>
      <sheetData sheetId="2"/>
      <sheetData sheetId="3"/>
      <sheetData sheetId="4">
        <row r="2">
          <cell r="N2" t="str">
            <v>Enero</v>
          </cell>
        </row>
        <row r="3">
          <cell r="N3" t="str">
            <v>Febrero</v>
          </cell>
        </row>
        <row r="4">
          <cell r="N4" t="str">
            <v>Marzo</v>
          </cell>
        </row>
        <row r="5">
          <cell r="N5" t="str">
            <v>Abril</v>
          </cell>
        </row>
        <row r="6">
          <cell r="N6" t="str">
            <v>Mayo</v>
          </cell>
        </row>
        <row r="7">
          <cell r="N7" t="str">
            <v>Junio</v>
          </cell>
        </row>
        <row r="8">
          <cell r="N8" t="str">
            <v>Julio</v>
          </cell>
        </row>
        <row r="9">
          <cell r="N9" t="str">
            <v>Agosto</v>
          </cell>
        </row>
        <row r="10">
          <cell r="N10" t="str">
            <v>Septiembre</v>
          </cell>
        </row>
        <row r="11">
          <cell r="N11" t="str">
            <v>Octubre</v>
          </cell>
        </row>
        <row r="12">
          <cell r="N12" t="str">
            <v>Noviembre</v>
          </cell>
        </row>
        <row r="13">
          <cell r="N13" t="str">
            <v>Diciembre</v>
          </cell>
        </row>
      </sheetData>
      <sheetData sheetId="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atos Inventarios"/>
      <sheetName val="Profe Fabian Monroy"/>
      <sheetName val="Informe Proceso Contratacion"/>
      <sheetName val="Entrega Cttos Jul - Occidente"/>
      <sheetName val="Entrega Contratos Reg Norte"/>
      <sheetName val="Entrega Contratos Ger Bogota"/>
      <sheetName val="Entrega Contratos Reg Oriente"/>
      <sheetName val="Tabla Categorias Profes"/>
      <sheetName val="Tabla Categorias Coordinadores"/>
      <sheetName val="Tabla Categorias"/>
      <sheetName val="Tablas"/>
      <sheetName val="Base Total"/>
      <sheetName val="Hoja1"/>
      <sheetName val="Dir Gral"/>
      <sheetName val="Comp Discapacidad"/>
      <sheetName val="Infraestructura"/>
      <sheetName val="Direccion Academica"/>
      <sheetName val="Dir Financiera"/>
      <sheetName val="Dir Gestion H"/>
      <sheetName val="Dir Nal Adtva"/>
      <sheetName val="Dpto Bibl Publ"/>
      <sheetName val="G.Desarrollo"/>
      <sheetName val="G.Bogota"/>
      <sheetName val="G.Norte"/>
      <sheetName val="G.Occidente"/>
      <sheetName val="G.Orie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N1" t="str">
            <v>Accion Social</v>
          </cell>
        </row>
        <row r="2">
          <cell r="N2" t="str">
            <v>Accion Social - Batuta Atlantico</v>
          </cell>
        </row>
        <row r="3">
          <cell r="N3" t="str">
            <v>Accion Social - Ecopetrol</v>
          </cell>
        </row>
        <row r="4">
          <cell r="N4" t="str">
            <v>Accion Social Orquesta Bogota</v>
          </cell>
        </row>
        <row r="5">
          <cell r="N5" t="str">
            <v>Accion Social Puente ArandaEngativaCandelaria</v>
          </cell>
        </row>
        <row r="6">
          <cell r="N6" t="str">
            <v>Accion Social Comp Discapacidad</v>
          </cell>
        </row>
        <row r="7">
          <cell r="N7" t="str">
            <v>Accion Social Convenio CAF</v>
          </cell>
        </row>
        <row r="8">
          <cell r="N8" t="str">
            <v>Batuta - C.O. Barrancabermeja</v>
          </cell>
        </row>
        <row r="9">
          <cell r="N9" t="str">
            <v>Batuta - C.O. Facatativá</v>
          </cell>
        </row>
        <row r="10">
          <cell r="N10" t="str">
            <v>Batuta - C.O. Fontibon</v>
          </cell>
        </row>
        <row r="11">
          <cell r="N11" t="str">
            <v>Batuta - C.O. Fusagasugá</v>
          </cell>
        </row>
        <row r="12">
          <cell r="N12" t="str">
            <v>Batuta - C.O. Kennedy</v>
          </cell>
        </row>
        <row r="13">
          <cell r="N13" t="str">
            <v>Batuta - C.O. Piloto Atlantico</v>
          </cell>
        </row>
        <row r="14">
          <cell r="N14" t="str">
            <v>Batuta - C.O. San Rafael</v>
          </cell>
        </row>
        <row r="15">
          <cell r="N15" t="str">
            <v>Batuta - C.O. Santa Bibiana</v>
          </cell>
        </row>
        <row r="16">
          <cell r="N16" t="str">
            <v>Batuta - C.O. Teusaquillo</v>
          </cell>
        </row>
        <row r="17">
          <cell r="N17" t="str">
            <v>Batuta - Convenio Cemex</v>
          </cell>
        </row>
        <row r="18">
          <cell r="N18" t="str">
            <v>Batuta - Convenio Local Ciudad Bolivar</v>
          </cell>
        </row>
        <row r="19">
          <cell r="N19" t="str">
            <v>Batuta - Convenio Local Engativá</v>
          </cell>
        </row>
        <row r="20">
          <cell r="N20" t="str">
            <v xml:space="preserve">Batuta - Convenio Local Fontibon </v>
          </cell>
        </row>
        <row r="21">
          <cell r="N21" t="str">
            <v>Batuta - Convenio Local La Candelaria</v>
          </cell>
        </row>
        <row r="22">
          <cell r="N22" t="str">
            <v>Batuta - Convenio Local Puente Aranda</v>
          </cell>
        </row>
        <row r="23">
          <cell r="N23" t="str">
            <v>Batuta - Convenio Local Suba</v>
          </cell>
        </row>
        <row r="24">
          <cell r="N24" t="str">
            <v>Batuta - Convenio Local Usaquen</v>
          </cell>
        </row>
        <row r="25">
          <cell r="N25" t="str">
            <v>Batuta Recursos Propios</v>
          </cell>
        </row>
        <row r="26">
          <cell r="N26" t="str">
            <v>Convenio Alcaldia Ataco</v>
          </cell>
        </row>
        <row r="27">
          <cell r="N27" t="str">
            <v>Convenio Alcaldia El Tambo</v>
          </cell>
        </row>
        <row r="28">
          <cell r="N28" t="str">
            <v>Convenio Alcaldia Facatativa</v>
          </cell>
        </row>
        <row r="29">
          <cell r="N29" t="str">
            <v>Convenio Alcaldia Fusagasuga</v>
          </cell>
        </row>
        <row r="30">
          <cell r="N30" t="str">
            <v>Convenio Alcaldia Sincelejo</v>
          </cell>
        </row>
        <row r="31">
          <cell r="N31" t="str">
            <v>Convenio Arrocera Potrerito</v>
          </cell>
        </row>
        <row r="32">
          <cell r="N32" t="str">
            <v>Convenio Cemex</v>
          </cell>
        </row>
        <row r="33">
          <cell r="N33" t="str">
            <v>Convenio Fundacion Ricardo Nubeola</v>
          </cell>
        </row>
        <row r="34">
          <cell r="N34" t="str">
            <v>Ecopetrol</v>
          </cell>
        </row>
        <row r="35">
          <cell r="N35" t="str">
            <v>Fundacion Saldarriaga Concha</v>
          </cell>
        </row>
        <row r="36">
          <cell r="N36" t="str">
            <v>Orquesta Bogotá</v>
          </cell>
        </row>
        <row r="37">
          <cell r="N37" t="str">
            <v>OTRO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Octubre"/>
      <sheetName val="Base Datos Inventarios"/>
      <sheetName val="Profe Fabian Monroy"/>
      <sheetName val="Informe Proceso Contratacion"/>
      <sheetName val="Entrega Cttos Jul - Occidente"/>
      <sheetName val="Entrega Contratos Reg Norte"/>
      <sheetName val="Entrega Contratos Ger Bogota"/>
      <sheetName val="Entrega Contratos Reg Oriente"/>
      <sheetName val="Tabla Categorias Profes"/>
      <sheetName val="Tabla Categorias Coordinadores"/>
      <sheetName val="Tabla Categorias"/>
      <sheetName val="Hoja1"/>
      <sheetName val="Informe Gestion 2011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Cuerdas -Viola</v>
          </cell>
        </row>
        <row r="2">
          <cell r="A2" t="str">
            <v>Cuerdas -Guitarra</v>
          </cell>
        </row>
        <row r="3">
          <cell r="A3" t="str">
            <v>Preorquesta</v>
          </cell>
        </row>
        <row r="4">
          <cell r="A4" t="str">
            <v xml:space="preserve">Cuerdas - Violín - Viola </v>
          </cell>
        </row>
        <row r="5">
          <cell r="A5" t="str">
            <v>Cuerdas -Contrabajo</v>
          </cell>
        </row>
        <row r="6">
          <cell r="A6" t="str">
            <v>Cuerdas - Violín</v>
          </cell>
        </row>
        <row r="7">
          <cell r="A7" t="str">
            <v>Madera -Saxofon - Clarinete</v>
          </cell>
        </row>
        <row r="8">
          <cell r="A8" t="str">
            <v>Cuerdas -Contrabajo - Chello</v>
          </cell>
        </row>
        <row r="9">
          <cell r="A9" t="str">
            <v>Cuerdas -Violonchelo</v>
          </cell>
        </row>
        <row r="10">
          <cell r="A10" t="str">
            <v xml:space="preserve">Percusion </v>
          </cell>
        </row>
        <row r="11">
          <cell r="A11" t="str">
            <v>Preorquesta -Batubebes</v>
          </cell>
        </row>
        <row r="12">
          <cell r="A12" t="str">
            <v>Preorquesta -Sinf Cello Contrabajo</v>
          </cell>
        </row>
        <row r="13">
          <cell r="A13" t="str">
            <v>Vientos  -Corno</v>
          </cell>
        </row>
        <row r="14">
          <cell r="A14" t="str">
            <v>Madera -Fagot</v>
          </cell>
        </row>
        <row r="15">
          <cell r="A15" t="str">
            <v>Madera -Clarinete</v>
          </cell>
        </row>
        <row r="16">
          <cell r="A16" t="str">
            <v>Sinfonico</v>
          </cell>
        </row>
        <row r="17">
          <cell r="A17" t="str">
            <v>Batubebes</v>
          </cell>
        </row>
        <row r="18">
          <cell r="A18" t="str">
            <v>Vientos  -Trompeta</v>
          </cell>
        </row>
        <row r="19">
          <cell r="A19" t="str">
            <v xml:space="preserve">Madera -Flauta </v>
          </cell>
        </row>
        <row r="20">
          <cell r="A20" t="str">
            <v>Vientos  -Trombon</v>
          </cell>
        </row>
        <row r="21">
          <cell r="A21" t="str">
            <v>Madera -Oboe</v>
          </cell>
        </row>
        <row r="22">
          <cell r="A22" t="str">
            <v>N.A.</v>
          </cell>
        </row>
      </sheetData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>
        <row r="35">
          <cell r="C35">
            <v>13757267</v>
          </cell>
          <cell r="D35">
            <v>11242733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view="pageBreakPreview" topLeftCell="A14" zoomScale="80" zoomScaleNormal="80" zoomScaleSheetLayoutView="80" workbookViewId="0">
      <selection activeCell="C18" sqref="C18"/>
    </sheetView>
  </sheetViews>
  <sheetFormatPr baseColWidth="10" defaultColWidth="11.42578125" defaultRowHeight="18" x14ac:dyDescent="0.35"/>
  <cols>
    <col min="1" max="1" width="51.28515625" style="11" customWidth="1"/>
    <col min="2" max="2" width="21.28515625" style="11" customWidth="1"/>
    <col min="3" max="3" width="19.7109375" style="11" bestFit="1" customWidth="1"/>
    <col min="4" max="4" width="17.140625" style="11" customWidth="1"/>
    <col min="5" max="5" width="23.42578125" style="11" customWidth="1"/>
    <col min="6" max="6" width="16.28515625" style="11" customWidth="1"/>
    <col min="7" max="7" width="20.140625" style="11" customWidth="1"/>
    <col min="8" max="8" width="14.7109375" style="11" customWidth="1"/>
    <col min="9" max="9" width="11.42578125" style="2"/>
    <col min="10" max="16384" width="11.42578125" style="11"/>
  </cols>
  <sheetData>
    <row r="1" spans="1:8" s="2" customFormat="1" x14ac:dyDescent="0.35">
      <c r="A1" s="1"/>
      <c r="B1" s="1"/>
      <c r="C1" s="1"/>
      <c r="D1" s="1"/>
      <c r="E1" s="1"/>
      <c r="F1" s="1"/>
      <c r="G1" s="1"/>
      <c r="H1" s="1"/>
    </row>
    <row r="2" spans="1:8" s="2" customFormat="1" x14ac:dyDescent="0.35">
      <c r="A2" s="1"/>
      <c r="B2" s="1"/>
      <c r="C2" s="1"/>
      <c r="D2" s="1"/>
      <c r="E2" s="1"/>
      <c r="F2" s="1"/>
      <c r="G2" s="1"/>
      <c r="H2" s="1"/>
    </row>
    <row r="3" spans="1:8" s="2" customFormat="1" x14ac:dyDescent="0.35">
      <c r="A3" s="1"/>
      <c r="B3" s="1"/>
      <c r="C3" s="1"/>
      <c r="D3" s="1"/>
      <c r="E3" s="1"/>
      <c r="F3" s="1"/>
      <c r="G3" s="1"/>
      <c r="H3" s="1"/>
    </row>
    <row r="4" spans="1:8" s="2" customFormat="1" x14ac:dyDescent="0.35">
      <c r="A4" s="1"/>
      <c r="B4" s="1"/>
      <c r="C4" s="1"/>
      <c r="D4" s="1"/>
      <c r="E4" s="1"/>
      <c r="F4" s="1"/>
      <c r="G4" s="1"/>
      <c r="H4" s="1"/>
    </row>
    <row r="5" spans="1:8" s="2" customFormat="1" x14ac:dyDescent="0.35">
      <c r="A5" s="1"/>
      <c r="B5" s="1"/>
      <c r="C5" s="1"/>
      <c r="D5" s="1"/>
      <c r="E5" s="1"/>
      <c r="F5" s="1"/>
      <c r="G5" s="1"/>
      <c r="H5" s="1"/>
    </row>
    <row r="6" spans="1:8" s="2" customFormat="1" ht="45.75" customHeight="1" x14ac:dyDescent="0.35">
      <c r="A6" s="3" t="s">
        <v>0</v>
      </c>
      <c r="B6" s="101" t="s">
        <v>1</v>
      </c>
      <c r="C6" s="102"/>
      <c r="D6" s="102"/>
      <c r="E6" s="102"/>
      <c r="F6" s="102"/>
      <c r="G6" s="102"/>
      <c r="H6" s="1"/>
    </row>
    <row r="7" spans="1:8" s="2" customFormat="1" ht="36" x14ac:dyDescent="0.35">
      <c r="A7" s="1"/>
      <c r="B7" s="1"/>
      <c r="C7" s="1"/>
      <c r="D7" s="1"/>
      <c r="E7" s="1"/>
      <c r="F7" s="4" t="s">
        <v>2</v>
      </c>
      <c r="G7" s="5" t="s">
        <v>3</v>
      </c>
      <c r="H7" s="1"/>
    </row>
    <row r="8" spans="1:8" s="2" customFormat="1" x14ac:dyDescent="0.35">
      <c r="A8" s="6" t="s">
        <v>4</v>
      </c>
      <c r="B8" s="7">
        <f>SUM(B9:B10)</f>
        <v>1274000000</v>
      </c>
      <c r="C8" s="1"/>
      <c r="D8" s="1"/>
      <c r="E8" s="1"/>
      <c r="F8" s="4"/>
      <c r="G8" s="8"/>
      <c r="H8" s="1"/>
    </row>
    <row r="9" spans="1:8" s="2" customFormat="1" x14ac:dyDescent="0.35">
      <c r="A9" s="9" t="s">
        <v>5</v>
      </c>
      <c r="B9" s="7">
        <v>1274000000</v>
      </c>
      <c r="C9" s="1"/>
      <c r="D9" s="1"/>
      <c r="E9" s="1"/>
      <c r="F9" s="4"/>
      <c r="G9" s="8"/>
      <c r="H9" s="1"/>
    </row>
    <row r="10" spans="1:8" s="2" customFormat="1" x14ac:dyDescent="0.35">
      <c r="A10" s="3" t="s">
        <v>6</v>
      </c>
      <c r="B10" s="7"/>
      <c r="C10" s="1"/>
      <c r="D10" s="1"/>
      <c r="E10" s="1"/>
      <c r="F10" s="4"/>
      <c r="G10" s="8"/>
      <c r="H10" s="1"/>
    </row>
    <row r="11" spans="1:8" s="2" customFormat="1" x14ac:dyDescent="0.35">
      <c r="A11" s="1"/>
      <c r="B11" s="1"/>
      <c r="C11" s="1"/>
      <c r="D11" s="1"/>
      <c r="E11" s="1"/>
      <c r="F11" s="4"/>
      <c r="G11" s="8"/>
      <c r="H11" s="1"/>
    </row>
    <row r="12" spans="1:8" s="2" customFormat="1" ht="42" customHeight="1" x14ac:dyDescent="0.35">
      <c r="A12" s="3" t="s">
        <v>7</v>
      </c>
      <c r="B12" s="10">
        <v>45615</v>
      </c>
      <c r="C12" s="105" t="s">
        <v>8</v>
      </c>
      <c r="D12" s="106"/>
      <c r="E12" s="10">
        <v>45873</v>
      </c>
      <c r="F12" s="11"/>
      <c r="G12" s="1"/>
      <c r="H12" s="1"/>
    </row>
    <row r="13" spans="1:8" s="2" customFormat="1" ht="26.25" customHeight="1" x14ac:dyDescent="0.35">
      <c r="A13" s="12" t="s">
        <v>9</v>
      </c>
      <c r="B13" s="1"/>
      <c r="C13" s="1"/>
      <c r="D13" s="1"/>
      <c r="E13" s="1"/>
      <c r="F13" s="1"/>
      <c r="G13" s="1"/>
      <c r="H13" s="1"/>
    </row>
    <row r="14" spans="1:8" s="2" customFormat="1" ht="64.5" customHeight="1" x14ac:dyDescent="0.35">
      <c r="A14" s="103" t="s">
        <v>10</v>
      </c>
      <c r="B14" s="103"/>
      <c r="C14" s="103"/>
      <c r="D14" s="103"/>
      <c r="E14" s="103"/>
      <c r="F14" s="103"/>
      <c r="G14" s="103"/>
      <c r="H14" s="1"/>
    </row>
    <row r="15" spans="1:8" s="2" customFormat="1" x14ac:dyDescent="0.35">
      <c r="A15" s="1"/>
      <c r="B15" s="1"/>
      <c r="C15" s="1"/>
      <c r="D15" s="1"/>
      <c r="E15" s="1"/>
      <c r="F15" s="1"/>
      <c r="G15" s="1"/>
      <c r="H15" s="1"/>
    </row>
    <row r="16" spans="1:8" x14ac:dyDescent="0.35">
      <c r="A16" s="3" t="s">
        <v>11</v>
      </c>
      <c r="B16" s="7">
        <f>254800000+382200000</f>
        <v>637000000</v>
      </c>
      <c r="C16" s="3" t="s">
        <v>12</v>
      </c>
      <c r="D16" s="7">
        <v>254800000</v>
      </c>
      <c r="E16" s="9" t="s">
        <v>13</v>
      </c>
      <c r="F16" s="104">
        <f>+B9-B16</f>
        <v>637000000</v>
      </c>
      <c r="G16" s="104"/>
      <c r="H16" s="13"/>
    </row>
    <row r="17" spans="1:10" x14ac:dyDescent="0.35">
      <c r="A17" s="1"/>
      <c r="B17" s="1"/>
      <c r="C17" s="1"/>
      <c r="D17" s="1"/>
      <c r="E17" s="1"/>
      <c r="F17" s="1"/>
      <c r="G17" s="1"/>
      <c r="H17" s="1"/>
    </row>
    <row r="18" spans="1:10" ht="36" x14ac:dyDescent="0.35">
      <c r="A18" s="14" t="s">
        <v>14</v>
      </c>
      <c r="B18" s="14" t="s">
        <v>15</v>
      </c>
      <c r="C18" s="14" t="s">
        <v>16</v>
      </c>
      <c r="D18" s="14" t="s">
        <v>17</v>
      </c>
      <c r="E18" s="14" t="s">
        <v>18</v>
      </c>
      <c r="F18" s="14" t="s">
        <v>19</v>
      </c>
      <c r="G18" s="14" t="s">
        <v>20</v>
      </c>
    </row>
    <row r="19" spans="1:10" ht="17.25" customHeight="1" x14ac:dyDescent="0.35">
      <c r="A19" s="15" t="s">
        <v>21</v>
      </c>
      <c r="B19" s="16">
        <v>787821017</v>
      </c>
      <c r="C19" s="16">
        <v>787821017</v>
      </c>
      <c r="D19" s="17">
        <v>679224913.51744437</v>
      </c>
      <c r="E19" s="18">
        <f>+B19-D19</f>
        <v>108596103.48255563</v>
      </c>
      <c r="F19" s="19">
        <f t="shared" ref="F19:F28" si="0">+D19/B19</f>
        <v>0.86215637671601286</v>
      </c>
      <c r="G19" s="19">
        <f t="shared" ref="G19:G28" si="1">+C19/B19</f>
        <v>1</v>
      </c>
    </row>
    <row r="20" spans="1:10" s="2" customFormat="1" ht="17.25" customHeight="1" x14ac:dyDescent="0.35">
      <c r="A20" s="15" t="s">
        <v>22</v>
      </c>
      <c r="B20" s="16">
        <v>281099994</v>
      </c>
      <c r="C20" s="16">
        <v>136552804</v>
      </c>
      <c r="D20" s="17">
        <v>127540219</v>
      </c>
      <c r="E20" s="18">
        <f>+B20-D20</f>
        <v>153559775</v>
      </c>
      <c r="F20" s="19">
        <f t="shared" si="0"/>
        <v>0.45371832700928483</v>
      </c>
      <c r="G20" s="19">
        <f t="shared" si="1"/>
        <v>0.48578017401167217</v>
      </c>
      <c r="H20" s="11"/>
      <c r="J20" s="11"/>
    </row>
    <row r="21" spans="1:10" s="2" customFormat="1" ht="17.25" customHeight="1" x14ac:dyDescent="0.35">
      <c r="A21" s="27" t="s">
        <v>23</v>
      </c>
      <c r="B21" s="16">
        <f>+[22]Hoja1!$C$35+[22]Hoja1!$D$35</f>
        <v>25000000</v>
      </c>
      <c r="C21" s="16">
        <v>25000000</v>
      </c>
      <c r="D21" s="17">
        <v>25000000</v>
      </c>
      <c r="E21" s="18">
        <f t="shared" ref="E21:E28" si="2">+B21-D21</f>
        <v>0</v>
      </c>
      <c r="F21" s="19">
        <f t="shared" si="0"/>
        <v>1</v>
      </c>
      <c r="G21" s="19">
        <f t="shared" si="1"/>
        <v>1</v>
      </c>
      <c r="H21" s="11"/>
      <c r="J21" s="11"/>
    </row>
    <row r="22" spans="1:10" s="2" customFormat="1" ht="17.25" customHeight="1" x14ac:dyDescent="0.35">
      <c r="A22" s="15" t="s">
        <v>24</v>
      </c>
      <c r="B22" s="16">
        <v>5200000</v>
      </c>
      <c r="C22" s="16">
        <v>22500</v>
      </c>
      <c r="D22" s="17">
        <v>0</v>
      </c>
      <c r="E22" s="18">
        <f t="shared" si="2"/>
        <v>5200000</v>
      </c>
      <c r="F22" s="19">
        <f t="shared" si="0"/>
        <v>0</v>
      </c>
      <c r="G22" s="19">
        <f t="shared" si="1"/>
        <v>4.3269230769230772E-3</v>
      </c>
      <c r="H22" s="11"/>
      <c r="J22" s="11"/>
    </row>
    <row r="23" spans="1:10" s="2" customFormat="1" ht="17.25" customHeight="1" x14ac:dyDescent="0.35">
      <c r="A23" s="15" t="s">
        <v>25</v>
      </c>
      <c r="B23" s="16">
        <v>16732000</v>
      </c>
      <c r="C23" s="16">
        <v>16731306</v>
      </c>
      <c r="D23" s="17">
        <v>16731306</v>
      </c>
      <c r="E23" s="18">
        <f t="shared" si="2"/>
        <v>694</v>
      </c>
      <c r="F23" s="19">
        <f t="shared" si="0"/>
        <v>0.99995852259144158</v>
      </c>
      <c r="G23" s="19">
        <f t="shared" si="1"/>
        <v>0.99995852259144158</v>
      </c>
      <c r="H23" s="11"/>
      <c r="J23" s="11"/>
    </row>
    <row r="24" spans="1:10" s="2" customFormat="1" ht="17.25" customHeight="1" x14ac:dyDescent="0.35">
      <c r="A24" s="27" t="s">
        <v>26</v>
      </c>
      <c r="B24" s="16">
        <v>13292429</v>
      </c>
      <c r="C24" s="16">
        <v>13092429</v>
      </c>
      <c r="D24" s="17">
        <v>13092429</v>
      </c>
      <c r="E24" s="18">
        <f t="shared" si="2"/>
        <v>200000</v>
      </c>
      <c r="F24" s="19">
        <f t="shared" si="0"/>
        <v>0.98495384101731898</v>
      </c>
      <c r="G24" s="19">
        <f t="shared" si="1"/>
        <v>0.98495384101731898</v>
      </c>
      <c r="H24" s="11"/>
      <c r="J24" s="11"/>
    </row>
    <row r="25" spans="1:10" s="2" customFormat="1" ht="17.25" customHeight="1" x14ac:dyDescent="0.35">
      <c r="A25" s="15" t="s">
        <v>27</v>
      </c>
      <c r="B25" s="16">
        <v>11120000</v>
      </c>
      <c r="C25" s="16">
        <v>0</v>
      </c>
      <c r="D25" s="17">
        <v>0</v>
      </c>
      <c r="E25" s="18">
        <f t="shared" si="2"/>
        <v>11120000</v>
      </c>
      <c r="F25" s="19">
        <f t="shared" si="0"/>
        <v>0</v>
      </c>
      <c r="G25" s="19">
        <f t="shared" si="1"/>
        <v>0</v>
      </c>
      <c r="H25" s="11"/>
      <c r="J25" s="11"/>
    </row>
    <row r="26" spans="1:10" s="2" customFormat="1" ht="17.25" customHeight="1" x14ac:dyDescent="0.35">
      <c r="A26" s="15" t="s">
        <v>28</v>
      </c>
      <c r="B26" s="16">
        <v>42117280</v>
      </c>
      <c r="C26" s="16">
        <v>1610000</v>
      </c>
      <c r="D26" s="17">
        <v>1610000</v>
      </c>
      <c r="E26" s="18">
        <f t="shared" si="2"/>
        <v>40507280</v>
      </c>
      <c r="F26" s="19">
        <f t="shared" si="0"/>
        <v>3.822659013117656E-2</v>
      </c>
      <c r="G26" s="19">
        <f t="shared" si="1"/>
        <v>3.822659013117656E-2</v>
      </c>
      <c r="H26" s="11"/>
      <c r="J26" s="11"/>
    </row>
    <row r="27" spans="1:10" s="2" customFormat="1" ht="36" customHeight="1" x14ac:dyDescent="0.35">
      <c r="A27" s="15" t="s">
        <v>29</v>
      </c>
      <c r="B27" s="16">
        <v>61617280</v>
      </c>
      <c r="C27" s="16">
        <v>9100000</v>
      </c>
      <c r="D27" s="17">
        <v>9100000</v>
      </c>
      <c r="E27" s="18">
        <f t="shared" si="2"/>
        <v>52517280</v>
      </c>
      <c r="F27" s="19">
        <f t="shared" si="0"/>
        <v>0.1476858439710419</v>
      </c>
      <c r="G27" s="19">
        <f t="shared" si="1"/>
        <v>0.1476858439710419</v>
      </c>
      <c r="H27" s="11"/>
      <c r="J27" s="11"/>
    </row>
    <row r="28" spans="1:10" s="2" customFormat="1" ht="34.5" customHeight="1" x14ac:dyDescent="0.35">
      <c r="A28" s="15" t="s">
        <v>30</v>
      </c>
      <c r="B28" s="16">
        <v>30000000</v>
      </c>
      <c r="C28" s="16">
        <v>11300000</v>
      </c>
      <c r="D28" s="17">
        <v>9800000</v>
      </c>
      <c r="E28" s="18">
        <f t="shared" si="2"/>
        <v>20200000</v>
      </c>
      <c r="F28" s="19">
        <f t="shared" si="0"/>
        <v>0.32666666666666666</v>
      </c>
      <c r="G28" s="19">
        <f t="shared" si="1"/>
        <v>0.37666666666666665</v>
      </c>
      <c r="H28" s="11"/>
      <c r="J28" s="11"/>
    </row>
    <row r="29" spans="1:10" x14ac:dyDescent="0.35">
      <c r="A29" s="14"/>
      <c r="B29" s="14">
        <f>SUM(B19:B28)</f>
        <v>1274000000</v>
      </c>
      <c r="C29" s="14">
        <f>SUM(C19:C28)</f>
        <v>1001230056</v>
      </c>
      <c r="D29" s="14">
        <f>SUM(D19:D28)</f>
        <v>882098867.51744437</v>
      </c>
      <c r="E29" s="14">
        <f>SUM(E19:E28)</f>
        <v>391901132.48255563</v>
      </c>
      <c r="F29" s="20">
        <f>+D29/B29</f>
        <v>0.69238529632452461</v>
      </c>
      <c r="G29" s="20">
        <f>+C29/B29</f>
        <v>0.78589486342229198</v>
      </c>
    </row>
    <row r="30" spans="1:10" x14ac:dyDescent="0.35">
      <c r="D30" s="28"/>
    </row>
    <row r="31" spans="1:10" x14ac:dyDescent="0.35">
      <c r="D31" s="28"/>
      <c r="G31" s="21"/>
    </row>
    <row r="33" spans="1:10" s="2" customFormat="1" x14ac:dyDescent="0.35">
      <c r="A33" s="22"/>
      <c r="B33" s="22"/>
      <c r="C33" s="11"/>
      <c r="D33" s="23"/>
      <c r="E33" s="24"/>
      <c r="F33" s="22"/>
      <c r="G33" s="22"/>
      <c r="H33" s="11"/>
      <c r="J33" s="11"/>
    </row>
    <row r="34" spans="1:10" x14ac:dyDescent="0.35">
      <c r="A34" s="25" t="s">
        <v>31</v>
      </c>
      <c r="B34" s="26"/>
      <c r="E34" s="25" t="s">
        <v>32</v>
      </c>
      <c r="F34" s="26"/>
      <c r="G34" s="26"/>
    </row>
    <row r="35" spans="1:10" x14ac:dyDescent="0.35">
      <c r="A35" s="26" t="s">
        <v>33</v>
      </c>
      <c r="B35" s="26"/>
      <c r="E35" s="26" t="s">
        <v>34</v>
      </c>
      <c r="F35" s="26"/>
      <c r="G35" s="26"/>
    </row>
    <row r="36" spans="1:10" x14ac:dyDescent="0.35">
      <c r="E36" s="26" t="s">
        <v>35</v>
      </c>
      <c r="F36" s="26"/>
      <c r="G36" s="26"/>
    </row>
  </sheetData>
  <autoFilter ref="A18:G29" xr:uid="{00000000-0001-0000-0000-000000000000}"/>
  <mergeCells count="4">
    <mergeCell ref="B6:G6"/>
    <mergeCell ref="A14:G14"/>
    <mergeCell ref="F16:G16"/>
    <mergeCell ref="C12:D12"/>
  </mergeCells>
  <printOptions horizontalCentered="1" verticalCentered="1"/>
  <pageMargins left="0.17" right="0.17" top="0.2" bottom="0.17" header="0.16" footer="0.17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20"/>
  <sheetViews>
    <sheetView showGridLines="0" tabSelected="1" topLeftCell="G190" zoomScale="90" zoomScaleNormal="90" workbookViewId="0">
      <selection activeCell="R49" sqref="R49"/>
    </sheetView>
  </sheetViews>
  <sheetFormatPr baseColWidth="10" defaultColWidth="11.42578125" defaultRowHeight="18" x14ac:dyDescent="0.25"/>
  <cols>
    <col min="1" max="1" width="23.28515625" style="1" customWidth="1"/>
    <col min="2" max="2" width="18.85546875" style="1" customWidth="1"/>
    <col min="3" max="3" width="21.5703125" style="1" customWidth="1"/>
    <col min="4" max="4" width="16.140625" style="1" customWidth="1"/>
    <col min="5" max="5" width="19.5703125" style="49" customWidth="1"/>
    <col min="6" max="6" width="20.140625" style="49" customWidth="1"/>
    <col min="7" max="7" width="25" style="1" customWidth="1"/>
    <col min="8" max="8" width="20.7109375" style="1" customWidth="1"/>
    <col min="9" max="9" width="12.42578125" style="1" customWidth="1"/>
    <col min="10" max="10" width="17.5703125" style="1" customWidth="1"/>
    <col min="11" max="11" width="46" style="1" customWidth="1"/>
    <col min="12" max="12" width="20.42578125" style="1" customWidth="1"/>
    <col min="13" max="13" width="18.5703125" style="30" customWidth="1"/>
    <col min="14" max="14" width="12.85546875" style="1" customWidth="1"/>
    <col min="15" max="15" width="13.7109375" style="1" customWidth="1"/>
    <col min="16" max="16" width="29.5703125" style="1" customWidth="1"/>
    <col min="17" max="17" width="20" style="1" customWidth="1"/>
    <col min="18" max="18" width="19.85546875" style="1" customWidth="1"/>
    <col min="19" max="19" width="11.42578125" style="1"/>
    <col min="20" max="20" width="20.140625" style="1" customWidth="1"/>
    <col min="21" max="16384" width="11.42578125" style="1"/>
  </cols>
  <sheetData>
    <row r="1" spans="1:18" s="30" customFormat="1" x14ac:dyDescent="0.25">
      <c r="B1" s="1"/>
      <c r="C1" s="1"/>
      <c r="D1" s="1"/>
      <c r="E1" s="49"/>
      <c r="F1" s="49"/>
      <c r="G1" s="1"/>
      <c r="H1" s="1"/>
      <c r="I1" s="1"/>
      <c r="J1" s="1"/>
      <c r="K1" s="1"/>
      <c r="L1" s="1"/>
    </row>
    <row r="2" spans="1:18" s="30" customFormat="1" x14ac:dyDescent="0.25">
      <c r="B2" s="1"/>
      <c r="C2" s="1"/>
      <c r="D2" s="1"/>
      <c r="E2" s="49"/>
      <c r="F2" s="49"/>
      <c r="G2" s="1"/>
      <c r="H2" s="1"/>
      <c r="I2" s="1"/>
      <c r="J2" s="1"/>
      <c r="K2" s="1"/>
      <c r="L2" s="1"/>
    </row>
    <row r="3" spans="1:18" s="30" customFormat="1" ht="18" customHeight="1" x14ac:dyDescent="0.25">
      <c r="B3" s="3" t="s">
        <v>0</v>
      </c>
      <c r="C3" s="117" t="s">
        <v>1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8" s="30" customFormat="1" ht="36" x14ac:dyDescent="0.25">
      <c r="B4" s="4" t="s">
        <v>2</v>
      </c>
      <c r="C4" s="29" t="s">
        <v>36</v>
      </c>
      <c r="D4" s="1"/>
      <c r="E4" s="49"/>
      <c r="F4" s="49"/>
      <c r="I4" s="5"/>
      <c r="J4" s="5"/>
      <c r="K4" s="1"/>
      <c r="L4" s="1"/>
    </row>
    <row r="5" spans="1:18" s="30" customFormat="1" x14ac:dyDescent="0.25">
      <c r="B5" s="1"/>
      <c r="C5" s="1"/>
      <c r="D5" s="1"/>
      <c r="E5" s="49"/>
      <c r="F5" s="49"/>
      <c r="G5" s="4"/>
      <c r="H5" s="8"/>
      <c r="I5" s="8"/>
      <c r="J5" s="8"/>
      <c r="K5" s="1"/>
      <c r="L5" s="1"/>
    </row>
    <row r="6" spans="1:18" s="30" customFormat="1" ht="14.25" customHeight="1" x14ac:dyDescent="0.25">
      <c r="B6" s="3" t="s">
        <v>7</v>
      </c>
      <c r="C6" s="10">
        <v>45615</v>
      </c>
      <c r="D6" s="105" t="s">
        <v>8</v>
      </c>
      <c r="E6" s="106"/>
      <c r="F6" s="50">
        <v>45873</v>
      </c>
      <c r="G6" s="1"/>
      <c r="H6" s="1"/>
      <c r="I6" s="1"/>
      <c r="J6" s="1"/>
      <c r="K6" s="1"/>
      <c r="L6" s="1"/>
    </row>
    <row r="7" spans="1:18" s="30" customFormat="1" x14ac:dyDescent="0.25">
      <c r="B7" s="12" t="s">
        <v>9</v>
      </c>
      <c r="C7" s="1"/>
      <c r="D7" s="1"/>
      <c r="E7" s="49"/>
      <c r="F7" s="49"/>
      <c r="G7" s="1"/>
      <c r="H7" s="1"/>
      <c r="I7" s="1"/>
      <c r="J7" s="1"/>
      <c r="K7" s="1"/>
      <c r="L7" s="1"/>
    </row>
    <row r="8" spans="1:18" s="30" customFormat="1" ht="39" customHeight="1" x14ac:dyDescent="0.25">
      <c r="B8" s="119" t="s">
        <v>10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18" s="30" customFormat="1" x14ac:dyDescent="0.25">
      <c r="B9" s="1"/>
      <c r="C9" s="1"/>
      <c r="D9" s="1"/>
      <c r="E9" s="49"/>
      <c r="F9" s="49"/>
      <c r="G9" s="1"/>
      <c r="H9" s="1"/>
      <c r="I9" s="1"/>
      <c r="J9" s="1"/>
      <c r="K9" s="1"/>
      <c r="L9" s="1"/>
    </row>
    <row r="10" spans="1:18" ht="36" x14ac:dyDescent="0.25">
      <c r="B10" s="123" t="s">
        <v>11</v>
      </c>
      <c r="C10" s="124"/>
      <c r="D10" s="121">
        <f>+'Alcaldia Bosa 2024_2025'!B16</f>
        <v>637000000</v>
      </c>
      <c r="E10" s="122"/>
      <c r="F10" s="123" t="s">
        <v>12</v>
      </c>
      <c r="G10" s="124"/>
      <c r="H10" s="121">
        <f>+D10</f>
        <v>637000000</v>
      </c>
      <c r="I10" s="122"/>
      <c r="J10" s="9" t="s">
        <v>13</v>
      </c>
      <c r="K10" s="7">
        <f>+'Alcaldia Bosa 2024_2025'!B29-'Alcaldia Bosa 2024_2025'!B16</f>
        <v>637000000</v>
      </c>
      <c r="L10" s="13"/>
    </row>
    <row r="13" spans="1:18" ht="72" x14ac:dyDescent="0.25">
      <c r="A13" s="14" t="s">
        <v>37</v>
      </c>
      <c r="B13" s="14" t="s">
        <v>14</v>
      </c>
      <c r="C13" s="14" t="s">
        <v>38</v>
      </c>
      <c r="D13" s="14" t="s">
        <v>39</v>
      </c>
      <c r="E13" s="63" t="s">
        <v>40</v>
      </c>
      <c r="F13" s="63" t="s">
        <v>41</v>
      </c>
      <c r="G13" s="63" t="s">
        <v>15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17</v>
      </c>
      <c r="M13" s="14" t="s">
        <v>18</v>
      </c>
      <c r="N13" s="14" t="s">
        <v>19</v>
      </c>
      <c r="O13" s="14" t="s">
        <v>46</v>
      </c>
      <c r="P13" s="77" t="s">
        <v>279</v>
      </c>
      <c r="Q13" s="77" t="s">
        <v>280</v>
      </c>
    </row>
    <row r="14" spans="1:18" ht="39" customHeight="1" x14ac:dyDescent="0.25">
      <c r="A14" s="140" t="s">
        <v>47</v>
      </c>
      <c r="B14" s="133" t="s">
        <v>21</v>
      </c>
      <c r="C14" s="109" t="s">
        <v>48</v>
      </c>
      <c r="D14" s="109">
        <v>2</v>
      </c>
      <c r="E14" s="111">
        <v>60677400</v>
      </c>
      <c r="F14" s="111">
        <v>0</v>
      </c>
      <c r="G14" s="144">
        <f>SUM(E14:F209)</f>
        <v>787821016.66535068</v>
      </c>
      <c r="H14" s="47" t="s">
        <v>49</v>
      </c>
      <c r="I14" s="47" t="s">
        <v>50</v>
      </c>
      <c r="J14" s="47">
        <v>52424319</v>
      </c>
      <c r="K14" s="47" t="s">
        <v>51</v>
      </c>
      <c r="L14" s="48">
        <v>2513812.6747199995</v>
      </c>
      <c r="M14" s="130">
        <f>+G14-SUM(L14:L209)</f>
        <v>108596103.1479063</v>
      </c>
      <c r="N14" s="128">
        <f>+SUM(L14:L209)/G14</f>
        <v>0.86215637708223825</v>
      </c>
      <c r="O14" s="128">
        <f>+M14/G14</f>
        <v>0.13784362291776175</v>
      </c>
      <c r="P14" s="91" t="s">
        <v>287</v>
      </c>
      <c r="Q14" s="91" t="s">
        <v>288</v>
      </c>
      <c r="R14" s="91" t="s">
        <v>289</v>
      </c>
    </row>
    <row r="15" spans="1:18" ht="39" customHeight="1" x14ac:dyDescent="0.25">
      <c r="A15" s="140"/>
      <c r="B15" s="142"/>
      <c r="C15" s="109"/>
      <c r="D15" s="109"/>
      <c r="E15" s="111"/>
      <c r="F15" s="111"/>
      <c r="G15" s="145"/>
      <c r="H15" s="47" t="s">
        <v>49</v>
      </c>
      <c r="I15" s="47" t="s">
        <v>52</v>
      </c>
      <c r="J15" s="47">
        <v>52424319</v>
      </c>
      <c r="K15" s="47" t="s">
        <v>51</v>
      </c>
      <c r="L15" s="48">
        <v>5070966.94728</v>
      </c>
      <c r="M15" s="131"/>
      <c r="N15" s="129"/>
      <c r="O15" s="129"/>
    </row>
    <row r="16" spans="1:18" ht="39" customHeight="1" x14ac:dyDescent="0.25">
      <c r="A16" s="140"/>
      <c r="B16" s="142"/>
      <c r="C16" s="109"/>
      <c r="D16" s="109"/>
      <c r="E16" s="111"/>
      <c r="F16" s="111"/>
      <c r="G16" s="145"/>
      <c r="H16" s="47" t="s">
        <v>49</v>
      </c>
      <c r="I16" s="47" t="s">
        <v>53</v>
      </c>
      <c r="J16" s="47">
        <v>52424319</v>
      </c>
      <c r="K16" s="47" t="s">
        <v>51</v>
      </c>
      <c r="L16" s="48">
        <v>6934655.6543999994</v>
      </c>
      <c r="M16" s="131"/>
      <c r="N16" s="129"/>
      <c r="O16" s="129"/>
    </row>
    <row r="17" spans="1:18" ht="39" customHeight="1" x14ac:dyDescent="0.25">
      <c r="A17" s="140"/>
      <c r="B17" s="142"/>
      <c r="C17" s="109"/>
      <c r="D17" s="109"/>
      <c r="E17" s="111"/>
      <c r="F17" s="111"/>
      <c r="G17" s="145"/>
      <c r="H17" s="47" t="s">
        <v>49</v>
      </c>
      <c r="I17" s="47" t="s">
        <v>54</v>
      </c>
      <c r="J17" s="47">
        <v>52424319</v>
      </c>
      <c r="K17" s="47" t="s">
        <v>51</v>
      </c>
      <c r="L17" s="48">
        <v>693465.56543999992</v>
      </c>
      <c r="M17" s="131"/>
      <c r="N17" s="129"/>
      <c r="O17" s="129"/>
    </row>
    <row r="18" spans="1:18" ht="39" customHeight="1" x14ac:dyDescent="0.25">
      <c r="A18" s="140"/>
      <c r="B18" s="142"/>
      <c r="C18" s="109"/>
      <c r="D18" s="109"/>
      <c r="E18" s="111"/>
      <c r="F18" s="111"/>
      <c r="G18" s="145"/>
      <c r="H18" s="47" t="s">
        <v>49</v>
      </c>
      <c r="I18" s="47" t="s">
        <v>54</v>
      </c>
      <c r="J18" s="47">
        <v>28558667</v>
      </c>
      <c r="K18" s="47" t="s">
        <v>55</v>
      </c>
      <c r="L18" s="48">
        <v>1733663.9135999999</v>
      </c>
      <c r="M18" s="131"/>
      <c r="N18" s="129"/>
      <c r="O18" s="129"/>
    </row>
    <row r="19" spans="1:18" ht="39" customHeight="1" x14ac:dyDescent="0.25">
      <c r="A19" s="140"/>
      <c r="B19" s="142"/>
      <c r="C19" s="109"/>
      <c r="D19" s="109"/>
      <c r="E19" s="111"/>
      <c r="F19" s="111"/>
      <c r="G19" s="145"/>
      <c r="H19" s="47" t="s">
        <v>49</v>
      </c>
      <c r="I19" s="47" t="s">
        <v>54</v>
      </c>
      <c r="J19" s="47">
        <v>1016048626</v>
      </c>
      <c r="K19" s="47" t="s">
        <v>56</v>
      </c>
      <c r="L19" s="48">
        <v>4334159.784</v>
      </c>
      <c r="M19" s="131"/>
      <c r="N19" s="129"/>
      <c r="O19" s="129"/>
    </row>
    <row r="20" spans="1:18" ht="39" customHeight="1" x14ac:dyDescent="0.25">
      <c r="A20" s="140"/>
      <c r="B20" s="142"/>
      <c r="C20" s="109"/>
      <c r="D20" s="109"/>
      <c r="E20" s="111"/>
      <c r="F20" s="111"/>
      <c r="G20" s="145"/>
      <c r="H20" s="47" t="s">
        <v>49</v>
      </c>
      <c r="I20" s="47" t="s">
        <v>57</v>
      </c>
      <c r="J20" s="47">
        <v>28558667</v>
      </c>
      <c r="K20" s="47" t="s">
        <v>55</v>
      </c>
      <c r="L20" s="82">
        <v>1733663.9135999999</v>
      </c>
      <c r="M20" s="131"/>
      <c r="N20" s="129"/>
      <c r="O20" s="129"/>
      <c r="P20" s="82">
        <v>1733663.9135999999</v>
      </c>
    </row>
    <row r="21" spans="1:18" ht="39" customHeight="1" x14ac:dyDescent="0.25">
      <c r="A21" s="140"/>
      <c r="B21" s="142"/>
      <c r="C21" s="109"/>
      <c r="D21" s="109"/>
      <c r="E21" s="111"/>
      <c r="F21" s="111"/>
      <c r="G21" s="145"/>
      <c r="H21" s="47" t="s">
        <v>49</v>
      </c>
      <c r="I21" s="47" t="s">
        <v>57</v>
      </c>
      <c r="J21" s="47">
        <v>1016048626</v>
      </c>
      <c r="K21" s="47" t="s">
        <v>56</v>
      </c>
      <c r="L21" s="82">
        <v>4334159.784</v>
      </c>
      <c r="M21" s="131"/>
      <c r="N21" s="129"/>
      <c r="O21" s="129"/>
      <c r="P21" s="82">
        <v>4334159.784</v>
      </c>
    </row>
    <row r="22" spans="1:18" ht="39" customHeight="1" x14ac:dyDescent="0.25">
      <c r="A22" s="140"/>
      <c r="B22" s="142"/>
      <c r="C22" s="109"/>
      <c r="D22" s="109"/>
      <c r="E22" s="111"/>
      <c r="F22" s="111"/>
      <c r="G22" s="145"/>
      <c r="H22" s="47" t="s">
        <v>49</v>
      </c>
      <c r="I22" s="47" t="s">
        <v>58</v>
      </c>
      <c r="J22" s="47">
        <v>28558667</v>
      </c>
      <c r="K22" s="47" t="s">
        <v>55</v>
      </c>
      <c r="L22" s="89">
        <v>2845600.1835999996</v>
      </c>
      <c r="M22" s="131"/>
      <c r="N22" s="129"/>
      <c r="O22" s="129"/>
      <c r="Q22" s="98">
        <v>2845600.1835999996</v>
      </c>
    </row>
    <row r="23" spans="1:18" ht="39" customHeight="1" x14ac:dyDescent="0.25">
      <c r="A23" s="140"/>
      <c r="B23" s="142"/>
      <c r="C23" s="109"/>
      <c r="D23" s="109"/>
      <c r="E23" s="111"/>
      <c r="F23" s="111"/>
      <c r="G23" s="145"/>
      <c r="H23" s="47" t="s">
        <v>49</v>
      </c>
      <c r="I23" s="47" t="s">
        <v>58</v>
      </c>
      <c r="J23" s="47">
        <v>1016048626</v>
      </c>
      <c r="K23" s="47" t="s">
        <v>56</v>
      </c>
      <c r="L23" s="89">
        <v>4334159.784</v>
      </c>
      <c r="M23" s="131"/>
      <c r="N23" s="129"/>
      <c r="O23" s="129"/>
      <c r="Q23" s="98">
        <v>4334159.784</v>
      </c>
    </row>
    <row r="24" spans="1:18" ht="39" customHeight="1" x14ac:dyDescent="0.25">
      <c r="A24" s="140"/>
      <c r="B24" s="142"/>
      <c r="C24" s="109"/>
      <c r="D24" s="109"/>
      <c r="E24" s="111"/>
      <c r="F24" s="111"/>
      <c r="G24" s="145"/>
      <c r="H24" s="47" t="s">
        <v>49</v>
      </c>
      <c r="I24" s="47" t="s">
        <v>59</v>
      </c>
      <c r="J24" s="47">
        <v>28558667</v>
      </c>
      <c r="K24" s="47" t="s">
        <v>55</v>
      </c>
      <c r="L24" s="92">
        <v>2845600.1835999996</v>
      </c>
      <c r="M24" s="131"/>
      <c r="N24" s="129"/>
      <c r="O24" s="129"/>
      <c r="Q24" s="84"/>
      <c r="R24" s="92">
        <v>2845600.1835999996</v>
      </c>
    </row>
    <row r="25" spans="1:18" ht="39" customHeight="1" x14ac:dyDescent="0.25">
      <c r="A25" s="140"/>
      <c r="B25" s="142"/>
      <c r="C25" s="109"/>
      <c r="D25" s="109"/>
      <c r="E25" s="111"/>
      <c r="F25" s="111"/>
      <c r="G25" s="145"/>
      <c r="H25" s="47" t="s">
        <v>49</v>
      </c>
      <c r="I25" s="47" t="s">
        <v>59</v>
      </c>
      <c r="J25" s="47">
        <v>1016048626</v>
      </c>
      <c r="K25" s="47" t="s">
        <v>56</v>
      </c>
      <c r="L25" s="92">
        <v>4334159.784</v>
      </c>
      <c r="M25" s="131"/>
      <c r="N25" s="129"/>
      <c r="O25" s="129"/>
      <c r="Q25" s="84"/>
      <c r="R25" s="92">
        <v>4334159.784</v>
      </c>
    </row>
    <row r="26" spans="1:18" ht="39" customHeight="1" x14ac:dyDescent="0.25">
      <c r="A26" s="140" t="s">
        <v>47</v>
      </c>
      <c r="B26" s="142"/>
      <c r="C26" s="127" t="s">
        <v>60</v>
      </c>
      <c r="D26" s="109">
        <v>6</v>
      </c>
      <c r="E26" s="111">
        <v>126567757.2</v>
      </c>
      <c r="F26" s="111">
        <v>0</v>
      </c>
      <c r="G26" s="145"/>
      <c r="H26" s="47" t="s">
        <v>49</v>
      </c>
      <c r="I26" s="47" t="s">
        <v>50</v>
      </c>
      <c r="J26" s="47">
        <v>28558667</v>
      </c>
      <c r="K26" s="47" t="s">
        <v>55</v>
      </c>
      <c r="L26" s="48">
        <v>650123.96760000009</v>
      </c>
      <c r="M26" s="131"/>
      <c r="N26" s="129"/>
      <c r="O26" s="129"/>
      <c r="Q26" s="84"/>
      <c r="R26" s="84"/>
    </row>
    <row r="27" spans="1:18" ht="39" customHeight="1" x14ac:dyDescent="0.25">
      <c r="A27" s="140"/>
      <c r="B27" s="142"/>
      <c r="C27" s="127"/>
      <c r="D27" s="109"/>
      <c r="E27" s="111"/>
      <c r="F27" s="111"/>
      <c r="G27" s="145"/>
      <c r="H27" s="47" t="s">
        <v>49</v>
      </c>
      <c r="I27" s="47" t="s">
        <v>52</v>
      </c>
      <c r="J27" s="47">
        <v>28558667</v>
      </c>
      <c r="K27" s="47" t="s">
        <v>55</v>
      </c>
      <c r="L27" s="48">
        <v>1256906.3373599998</v>
      </c>
      <c r="M27" s="131"/>
      <c r="N27" s="129"/>
      <c r="O27" s="129"/>
    </row>
    <row r="28" spans="1:18" ht="39" customHeight="1" x14ac:dyDescent="0.25">
      <c r="A28" s="140"/>
      <c r="B28" s="142"/>
      <c r="C28" s="127"/>
      <c r="D28" s="109"/>
      <c r="E28" s="111"/>
      <c r="F28" s="111"/>
      <c r="G28" s="145"/>
      <c r="H28" s="47" t="s">
        <v>49</v>
      </c>
      <c r="I28" s="47" t="s">
        <v>53</v>
      </c>
      <c r="J28" s="47">
        <v>1022399172</v>
      </c>
      <c r="K28" s="47" t="s">
        <v>61</v>
      </c>
      <c r="L28" s="48">
        <v>2429440.6768799997</v>
      </c>
      <c r="M28" s="131"/>
      <c r="N28" s="129"/>
      <c r="O28" s="129"/>
    </row>
    <row r="29" spans="1:18" ht="39" customHeight="1" x14ac:dyDescent="0.25">
      <c r="A29" s="140"/>
      <c r="B29" s="142"/>
      <c r="C29" s="127"/>
      <c r="D29" s="109"/>
      <c r="E29" s="111"/>
      <c r="F29" s="111"/>
      <c r="G29" s="145"/>
      <c r="H29" s="47" t="s">
        <v>49</v>
      </c>
      <c r="I29" s="47" t="s">
        <v>53</v>
      </c>
      <c r="J29" s="47">
        <v>28558667</v>
      </c>
      <c r="K29" s="47" t="s">
        <v>55</v>
      </c>
      <c r="L29" s="48">
        <v>2396933.2199999997</v>
      </c>
      <c r="M29" s="131"/>
      <c r="N29" s="129"/>
      <c r="O29" s="129"/>
    </row>
    <row r="30" spans="1:18" ht="39" customHeight="1" x14ac:dyDescent="0.25">
      <c r="A30" s="140"/>
      <c r="B30" s="142"/>
      <c r="C30" s="127"/>
      <c r="D30" s="109"/>
      <c r="E30" s="111"/>
      <c r="F30" s="111"/>
      <c r="G30" s="145"/>
      <c r="H30" s="47" t="s">
        <v>49</v>
      </c>
      <c r="I30" s="47" t="s">
        <v>53</v>
      </c>
      <c r="J30" s="47">
        <v>63365161</v>
      </c>
      <c r="K30" s="47" t="s">
        <v>62</v>
      </c>
      <c r="L30" s="48">
        <v>1909341.5027999997</v>
      </c>
      <c r="M30" s="131"/>
      <c r="N30" s="129"/>
      <c r="O30" s="129"/>
    </row>
    <row r="31" spans="1:18" ht="39" customHeight="1" x14ac:dyDescent="0.25">
      <c r="A31" s="140"/>
      <c r="B31" s="142"/>
      <c r="C31" s="127"/>
      <c r="D31" s="109"/>
      <c r="E31" s="111"/>
      <c r="F31" s="111"/>
      <c r="G31" s="145"/>
      <c r="H31" s="47" t="s">
        <v>49</v>
      </c>
      <c r="I31" s="47" t="s">
        <v>53</v>
      </c>
      <c r="J31" s="47">
        <v>1019096860</v>
      </c>
      <c r="K31" s="47" t="s">
        <v>63</v>
      </c>
      <c r="L31" s="48">
        <v>1909341.5027999997</v>
      </c>
      <c r="M31" s="131"/>
      <c r="N31" s="129"/>
      <c r="O31" s="129"/>
    </row>
    <row r="32" spans="1:18" ht="39" customHeight="1" x14ac:dyDescent="0.25">
      <c r="A32" s="140"/>
      <c r="B32" s="142"/>
      <c r="C32" s="127"/>
      <c r="D32" s="109"/>
      <c r="E32" s="111"/>
      <c r="F32" s="111"/>
      <c r="G32" s="145"/>
      <c r="H32" s="47" t="s">
        <v>49</v>
      </c>
      <c r="I32" s="47" t="s">
        <v>53</v>
      </c>
      <c r="J32" s="47">
        <v>1016048626</v>
      </c>
      <c r="K32" s="47" t="s">
        <v>56</v>
      </c>
      <c r="L32" s="48">
        <v>2559465.4704000005</v>
      </c>
      <c r="M32" s="131"/>
      <c r="N32" s="129"/>
      <c r="O32" s="129"/>
    </row>
    <row r="33" spans="1:17" ht="39" customHeight="1" x14ac:dyDescent="0.25">
      <c r="A33" s="140"/>
      <c r="B33" s="142"/>
      <c r="C33" s="127"/>
      <c r="D33" s="109"/>
      <c r="E33" s="111"/>
      <c r="F33" s="111"/>
      <c r="G33" s="145"/>
      <c r="H33" s="47" t="s">
        <v>49</v>
      </c>
      <c r="I33" s="47" t="s">
        <v>53</v>
      </c>
      <c r="J33" s="47">
        <v>52765784</v>
      </c>
      <c r="K33" s="47" t="s">
        <v>65</v>
      </c>
      <c r="L33" s="48">
        <v>1438159.932</v>
      </c>
      <c r="M33" s="131"/>
      <c r="N33" s="129"/>
      <c r="O33" s="129"/>
    </row>
    <row r="34" spans="1:17" ht="39" customHeight="1" x14ac:dyDescent="0.25">
      <c r="A34" s="140"/>
      <c r="B34" s="142"/>
      <c r="C34" s="127"/>
      <c r="D34" s="109"/>
      <c r="E34" s="111"/>
      <c r="F34" s="111"/>
      <c r="G34" s="145"/>
      <c r="H34" s="47" t="s">
        <v>49</v>
      </c>
      <c r="I34" s="47" t="s">
        <v>54</v>
      </c>
      <c r="J34" s="47">
        <v>1022399172</v>
      </c>
      <c r="K34" s="47" t="s">
        <v>61</v>
      </c>
      <c r="L34" s="48">
        <v>4767621.318</v>
      </c>
      <c r="M34" s="131"/>
      <c r="N34" s="129"/>
      <c r="O34" s="129"/>
    </row>
    <row r="35" spans="1:17" ht="39" customHeight="1" x14ac:dyDescent="0.25">
      <c r="A35" s="140"/>
      <c r="B35" s="142"/>
      <c r="C35" s="127"/>
      <c r="D35" s="109"/>
      <c r="E35" s="111"/>
      <c r="F35" s="111"/>
      <c r="G35" s="145"/>
      <c r="H35" s="47" t="s">
        <v>49</v>
      </c>
      <c r="I35" s="47" t="s">
        <v>54</v>
      </c>
      <c r="J35" s="47">
        <v>28558667</v>
      </c>
      <c r="K35" s="47" t="s">
        <v>55</v>
      </c>
      <c r="L35" s="48">
        <v>4160793.3926399997</v>
      </c>
      <c r="M35" s="131"/>
      <c r="N35" s="129"/>
      <c r="O35" s="129"/>
    </row>
    <row r="36" spans="1:17" ht="39" customHeight="1" x14ac:dyDescent="0.25">
      <c r="A36" s="140"/>
      <c r="B36" s="142"/>
      <c r="C36" s="127"/>
      <c r="D36" s="109"/>
      <c r="E36" s="111"/>
      <c r="F36" s="111"/>
      <c r="G36" s="145"/>
      <c r="H36" s="47" t="s">
        <v>49</v>
      </c>
      <c r="I36" s="47" t="s">
        <v>54</v>
      </c>
      <c r="J36" s="47">
        <v>63365161</v>
      </c>
      <c r="K36" s="47" t="s">
        <v>62</v>
      </c>
      <c r="L36" s="48">
        <v>3987427.00128</v>
      </c>
      <c r="M36" s="131"/>
      <c r="N36" s="129"/>
      <c r="O36" s="129"/>
    </row>
    <row r="37" spans="1:17" ht="39" customHeight="1" x14ac:dyDescent="0.25">
      <c r="A37" s="140"/>
      <c r="B37" s="142"/>
      <c r="C37" s="127"/>
      <c r="D37" s="109"/>
      <c r="E37" s="111"/>
      <c r="F37" s="111"/>
      <c r="G37" s="145"/>
      <c r="H37" s="47" t="s">
        <v>49</v>
      </c>
      <c r="I37" s="47" t="s">
        <v>54</v>
      </c>
      <c r="J37" s="47">
        <v>1019096860</v>
      </c>
      <c r="K37" s="47" t="s">
        <v>63</v>
      </c>
      <c r="L37" s="48">
        <v>3987427.00128</v>
      </c>
      <c r="M37" s="131"/>
      <c r="N37" s="129"/>
      <c r="O37" s="129"/>
    </row>
    <row r="38" spans="1:17" ht="39" customHeight="1" x14ac:dyDescent="0.25">
      <c r="A38" s="140"/>
      <c r="B38" s="142"/>
      <c r="C38" s="127"/>
      <c r="D38" s="109"/>
      <c r="E38" s="111"/>
      <c r="F38" s="111"/>
      <c r="G38" s="145"/>
      <c r="H38" s="47" t="s">
        <v>49</v>
      </c>
      <c r="I38" s="47" t="s">
        <v>54</v>
      </c>
      <c r="J38" s="47">
        <v>1016048626</v>
      </c>
      <c r="K38" s="47" t="s">
        <v>56</v>
      </c>
      <c r="L38" s="48">
        <v>5027625.3494399991</v>
      </c>
      <c r="M38" s="131"/>
      <c r="N38" s="129"/>
      <c r="O38" s="129"/>
    </row>
    <row r="39" spans="1:17" ht="39" customHeight="1" x14ac:dyDescent="0.25">
      <c r="A39" s="140"/>
      <c r="B39" s="142"/>
      <c r="C39" s="127"/>
      <c r="D39" s="109"/>
      <c r="E39" s="111"/>
      <c r="F39" s="111"/>
      <c r="G39" s="145"/>
      <c r="H39" s="47" t="s">
        <v>49</v>
      </c>
      <c r="I39" s="47" t="s">
        <v>54</v>
      </c>
      <c r="J39" s="47">
        <v>52765784</v>
      </c>
      <c r="K39" s="47" t="s">
        <v>65</v>
      </c>
      <c r="L39" s="48">
        <v>4247476.5883200001</v>
      </c>
      <c r="M39" s="131"/>
      <c r="N39" s="129"/>
      <c r="O39" s="129"/>
    </row>
    <row r="40" spans="1:17" ht="39" customHeight="1" x14ac:dyDescent="0.25">
      <c r="A40" s="140"/>
      <c r="B40" s="142"/>
      <c r="C40" s="127"/>
      <c r="D40" s="109"/>
      <c r="E40" s="111"/>
      <c r="F40" s="111"/>
      <c r="G40" s="145"/>
      <c r="H40" s="47" t="s">
        <v>49</v>
      </c>
      <c r="I40" s="47" t="s">
        <v>57</v>
      </c>
      <c r="J40" s="47">
        <v>1022399172</v>
      </c>
      <c r="K40" s="47" t="s">
        <v>61</v>
      </c>
      <c r="L40" s="82">
        <v>3640694.21856</v>
      </c>
      <c r="M40" s="131"/>
      <c r="N40" s="129"/>
      <c r="O40" s="129"/>
      <c r="P40" s="82">
        <v>3640694.21856</v>
      </c>
    </row>
    <row r="41" spans="1:17" ht="39" customHeight="1" x14ac:dyDescent="0.25">
      <c r="A41" s="140"/>
      <c r="B41" s="142"/>
      <c r="C41" s="127"/>
      <c r="D41" s="109"/>
      <c r="E41" s="111"/>
      <c r="F41" s="111"/>
      <c r="G41" s="145"/>
      <c r="H41" s="47" t="s">
        <v>49</v>
      </c>
      <c r="I41" s="47" t="s">
        <v>57</v>
      </c>
      <c r="J41" s="47">
        <v>28558667</v>
      </c>
      <c r="K41" s="47" t="s">
        <v>55</v>
      </c>
      <c r="L41" s="82">
        <v>4810917.3602400003</v>
      </c>
      <c r="M41" s="131"/>
      <c r="N41" s="129"/>
      <c r="O41" s="129"/>
      <c r="P41" s="82">
        <v>4810917.3602400003</v>
      </c>
    </row>
    <row r="42" spans="1:17" ht="39" customHeight="1" x14ac:dyDescent="0.25">
      <c r="A42" s="140"/>
      <c r="B42" s="142"/>
      <c r="C42" s="127"/>
      <c r="D42" s="109"/>
      <c r="E42" s="111"/>
      <c r="F42" s="111"/>
      <c r="G42" s="145"/>
      <c r="H42" s="47" t="s">
        <v>49</v>
      </c>
      <c r="I42" s="47" t="s">
        <v>57</v>
      </c>
      <c r="J42" s="47">
        <v>63365161</v>
      </c>
      <c r="K42" s="47" t="s">
        <v>62</v>
      </c>
      <c r="L42" s="82">
        <v>3043264.3778400007</v>
      </c>
      <c r="M42" s="131"/>
      <c r="N42" s="129"/>
      <c r="O42" s="129"/>
      <c r="P42" s="82">
        <v>3043264.3778400007</v>
      </c>
    </row>
    <row r="43" spans="1:17" ht="39" customHeight="1" x14ac:dyDescent="0.25">
      <c r="A43" s="140"/>
      <c r="B43" s="142"/>
      <c r="C43" s="127"/>
      <c r="D43" s="109"/>
      <c r="E43" s="111"/>
      <c r="F43" s="111"/>
      <c r="G43" s="145"/>
      <c r="H43" s="47" t="s">
        <v>49</v>
      </c>
      <c r="I43" s="47" t="s">
        <v>57</v>
      </c>
      <c r="J43" s="47">
        <v>1019096860</v>
      </c>
      <c r="K43" s="47" t="s">
        <v>63</v>
      </c>
      <c r="L43" s="82">
        <v>3120595.0444800002</v>
      </c>
      <c r="M43" s="131"/>
      <c r="N43" s="129"/>
      <c r="O43" s="129"/>
      <c r="P43" s="82">
        <v>3120595.0444800002</v>
      </c>
    </row>
    <row r="44" spans="1:17" ht="39" customHeight="1" x14ac:dyDescent="0.25">
      <c r="A44" s="140"/>
      <c r="B44" s="142"/>
      <c r="C44" s="127"/>
      <c r="D44" s="109"/>
      <c r="E44" s="111"/>
      <c r="F44" s="111"/>
      <c r="G44" s="145"/>
      <c r="H44" s="47" t="s">
        <v>49</v>
      </c>
      <c r="I44" s="47" t="s">
        <v>57</v>
      </c>
      <c r="J44" s="47">
        <v>1016048626</v>
      </c>
      <c r="K44" s="47" t="s">
        <v>56</v>
      </c>
      <c r="L44" s="82">
        <v>3640694.21856</v>
      </c>
      <c r="M44" s="131"/>
      <c r="N44" s="129"/>
      <c r="O44" s="129"/>
      <c r="P44" s="82">
        <v>3640694.21856</v>
      </c>
    </row>
    <row r="45" spans="1:17" ht="39" customHeight="1" x14ac:dyDescent="0.25">
      <c r="A45" s="140"/>
      <c r="B45" s="142"/>
      <c r="C45" s="127"/>
      <c r="D45" s="109"/>
      <c r="E45" s="111"/>
      <c r="F45" s="111"/>
      <c r="G45" s="145"/>
      <c r="H45" s="47" t="s">
        <v>49</v>
      </c>
      <c r="I45" s="47" t="s">
        <v>57</v>
      </c>
      <c r="J45" s="47">
        <v>52765784</v>
      </c>
      <c r="K45" s="47" t="s">
        <v>65</v>
      </c>
      <c r="L45" s="82">
        <v>2575766.2833600002</v>
      </c>
      <c r="M45" s="131"/>
      <c r="N45" s="129"/>
      <c r="O45" s="129"/>
      <c r="P45" s="82">
        <v>2575766.2833600002</v>
      </c>
    </row>
    <row r="46" spans="1:17" ht="39" customHeight="1" x14ac:dyDescent="0.25">
      <c r="A46" s="140"/>
      <c r="B46" s="142"/>
      <c r="C46" s="127"/>
      <c r="D46" s="109"/>
      <c r="E46" s="111"/>
      <c r="F46" s="111"/>
      <c r="G46" s="145"/>
      <c r="H46" s="47" t="s">
        <v>49</v>
      </c>
      <c r="I46" s="47" t="s">
        <v>58</v>
      </c>
      <c r="J46" s="47">
        <v>1022399172</v>
      </c>
      <c r="K46" s="47" t="s">
        <v>61</v>
      </c>
      <c r="L46" s="89">
        <v>3900743.8055999996</v>
      </c>
      <c r="M46" s="131"/>
      <c r="N46" s="129"/>
      <c r="O46" s="129"/>
      <c r="Q46" s="99">
        <v>3900743.8055999996</v>
      </c>
    </row>
    <row r="47" spans="1:17" ht="39" customHeight="1" x14ac:dyDescent="0.25">
      <c r="A47" s="140"/>
      <c r="B47" s="142"/>
      <c r="C47" s="127"/>
      <c r="D47" s="109"/>
      <c r="E47" s="111"/>
      <c r="F47" s="111"/>
      <c r="G47" s="145"/>
      <c r="H47" s="47" t="s">
        <v>49</v>
      </c>
      <c r="I47" s="47" t="s">
        <v>58</v>
      </c>
      <c r="J47" s="47">
        <v>28558667</v>
      </c>
      <c r="K47" s="47" t="s">
        <v>55</v>
      </c>
      <c r="L47" s="89">
        <v>3048857.1226399997</v>
      </c>
      <c r="M47" s="131"/>
      <c r="N47" s="129"/>
      <c r="O47" s="129"/>
      <c r="Q47" s="99">
        <v>3048857.1226399997</v>
      </c>
    </row>
    <row r="48" spans="1:17" ht="39" customHeight="1" x14ac:dyDescent="0.25">
      <c r="A48" s="140"/>
      <c r="B48" s="142"/>
      <c r="C48" s="127"/>
      <c r="D48" s="109"/>
      <c r="E48" s="111"/>
      <c r="F48" s="111"/>
      <c r="G48" s="145"/>
      <c r="H48" s="47" t="s">
        <v>49</v>
      </c>
      <c r="I48" s="47" t="s">
        <v>58</v>
      </c>
      <c r="J48" s="47">
        <v>63365161</v>
      </c>
      <c r="K48" s="47" t="s">
        <v>62</v>
      </c>
      <c r="L48" s="89">
        <v>1706358.2118951725</v>
      </c>
      <c r="M48" s="131"/>
      <c r="N48" s="129"/>
      <c r="O48" s="129"/>
      <c r="Q48" s="99">
        <v>1706358.2118951725</v>
      </c>
    </row>
    <row r="49" spans="1:18" ht="39" customHeight="1" x14ac:dyDescent="0.25">
      <c r="A49" s="140"/>
      <c r="B49" s="142"/>
      <c r="C49" s="127"/>
      <c r="D49" s="109"/>
      <c r="E49" s="111"/>
      <c r="F49" s="111"/>
      <c r="G49" s="145"/>
      <c r="H49" s="47" t="s">
        <v>49</v>
      </c>
      <c r="I49" s="47" t="s">
        <v>58</v>
      </c>
      <c r="J49" s="47">
        <v>1019096860</v>
      </c>
      <c r="K49" s="47" t="s">
        <v>63</v>
      </c>
      <c r="L49" s="89">
        <v>3120595.0444800002</v>
      </c>
      <c r="M49" s="131"/>
      <c r="N49" s="129"/>
      <c r="O49" s="129"/>
      <c r="Q49" s="99">
        <v>3120595.0444800002</v>
      </c>
    </row>
    <row r="50" spans="1:18" ht="39" customHeight="1" x14ac:dyDescent="0.25">
      <c r="A50" s="140"/>
      <c r="B50" s="142"/>
      <c r="C50" s="127"/>
      <c r="D50" s="109"/>
      <c r="E50" s="111"/>
      <c r="F50" s="111"/>
      <c r="G50" s="145"/>
      <c r="H50" s="47" t="s">
        <v>49</v>
      </c>
      <c r="I50" s="47" t="s">
        <v>58</v>
      </c>
      <c r="J50" s="47">
        <v>1016048626</v>
      </c>
      <c r="K50" s="47" t="s">
        <v>56</v>
      </c>
      <c r="L50" s="89">
        <v>3120595.0444800002</v>
      </c>
      <c r="M50" s="131"/>
      <c r="N50" s="129"/>
      <c r="O50" s="129"/>
      <c r="Q50" s="99">
        <v>3120595.0444800002</v>
      </c>
    </row>
    <row r="51" spans="1:18" ht="39" customHeight="1" x14ac:dyDescent="0.25">
      <c r="A51" s="140"/>
      <c r="B51" s="142"/>
      <c r="C51" s="127"/>
      <c r="D51" s="109"/>
      <c r="E51" s="111"/>
      <c r="F51" s="111"/>
      <c r="G51" s="145"/>
      <c r="H51" s="47" t="s">
        <v>49</v>
      </c>
      <c r="I51" s="47" t="s">
        <v>58</v>
      </c>
      <c r="J51" s="47">
        <v>52765784</v>
      </c>
      <c r="K51" s="47" t="s">
        <v>65</v>
      </c>
      <c r="L51" s="89">
        <v>2575766.2833600002</v>
      </c>
      <c r="M51" s="131"/>
      <c r="N51" s="129"/>
      <c r="O51" s="129"/>
      <c r="Q51" s="99">
        <v>2575766.2833600002</v>
      </c>
    </row>
    <row r="52" spans="1:18" ht="39" customHeight="1" x14ac:dyDescent="0.25">
      <c r="A52" s="140"/>
      <c r="B52" s="142"/>
      <c r="C52" s="127"/>
      <c r="D52" s="109"/>
      <c r="E52" s="111"/>
      <c r="F52" s="111"/>
      <c r="G52" s="145"/>
      <c r="H52" s="47" t="s">
        <v>49</v>
      </c>
      <c r="I52" s="47" t="s">
        <v>59</v>
      </c>
      <c r="J52" s="47">
        <v>1022399172</v>
      </c>
      <c r="K52" s="47" t="s">
        <v>61</v>
      </c>
      <c r="L52" s="92">
        <v>3900743.8055999996</v>
      </c>
      <c r="M52" s="131"/>
      <c r="N52" s="129"/>
      <c r="O52" s="129"/>
      <c r="R52" s="92">
        <v>3900743.8055999996</v>
      </c>
    </row>
    <row r="53" spans="1:18" ht="39" customHeight="1" x14ac:dyDescent="0.25">
      <c r="A53" s="140"/>
      <c r="B53" s="142"/>
      <c r="C53" s="127"/>
      <c r="D53" s="109"/>
      <c r="E53" s="111"/>
      <c r="F53" s="111"/>
      <c r="G53" s="145"/>
      <c r="H53" s="47" t="s">
        <v>49</v>
      </c>
      <c r="I53" s="47" t="s">
        <v>59</v>
      </c>
      <c r="J53" s="47">
        <v>28558667</v>
      </c>
      <c r="K53" s="47" t="s">
        <v>55</v>
      </c>
      <c r="L53" s="92">
        <v>3048857.1226399997</v>
      </c>
      <c r="M53" s="131"/>
      <c r="N53" s="129"/>
      <c r="O53" s="129"/>
      <c r="R53" s="92">
        <v>3048857.1226399997</v>
      </c>
    </row>
    <row r="54" spans="1:18" ht="39" customHeight="1" x14ac:dyDescent="0.25">
      <c r="A54" s="140"/>
      <c r="B54" s="142"/>
      <c r="C54" s="127"/>
      <c r="D54" s="109"/>
      <c r="E54" s="111"/>
      <c r="F54" s="111"/>
      <c r="G54" s="145"/>
      <c r="H54" s="47" t="s">
        <v>49</v>
      </c>
      <c r="I54" s="47" t="s">
        <v>59</v>
      </c>
      <c r="J54" s="47">
        <v>63365161</v>
      </c>
      <c r="K54" s="47" t="s">
        <v>62</v>
      </c>
      <c r="L54" s="92">
        <v>1795617.5222400001</v>
      </c>
      <c r="M54" s="131"/>
      <c r="N54" s="129"/>
      <c r="O54" s="129"/>
      <c r="R54" s="92">
        <v>1795617.5222400001</v>
      </c>
    </row>
    <row r="55" spans="1:18" ht="39" customHeight="1" x14ac:dyDescent="0.25">
      <c r="A55" s="140"/>
      <c r="B55" s="142"/>
      <c r="C55" s="127"/>
      <c r="D55" s="109"/>
      <c r="E55" s="111"/>
      <c r="F55" s="111"/>
      <c r="G55" s="145"/>
      <c r="H55" s="47" t="s">
        <v>49</v>
      </c>
      <c r="I55" s="47" t="s">
        <v>59</v>
      </c>
      <c r="J55" s="47">
        <v>1019096860</v>
      </c>
      <c r="K55" s="47" t="s">
        <v>63</v>
      </c>
      <c r="L55" s="92">
        <v>3355915.0444800002</v>
      </c>
      <c r="M55" s="131"/>
      <c r="N55" s="129"/>
      <c r="O55" s="129"/>
      <c r="R55" s="92">
        <v>3355915.0444800002</v>
      </c>
    </row>
    <row r="56" spans="1:18" ht="39" customHeight="1" x14ac:dyDescent="0.25">
      <c r="A56" s="140"/>
      <c r="B56" s="142"/>
      <c r="C56" s="127"/>
      <c r="D56" s="109"/>
      <c r="E56" s="111"/>
      <c r="F56" s="111"/>
      <c r="G56" s="145"/>
      <c r="H56" s="47" t="s">
        <v>49</v>
      </c>
      <c r="I56" s="47" t="s">
        <v>59</v>
      </c>
      <c r="J56" s="47">
        <v>1016048626</v>
      </c>
      <c r="K56" s="47" t="s">
        <v>56</v>
      </c>
      <c r="L56" s="92">
        <v>3120595.0444800002</v>
      </c>
      <c r="M56" s="131"/>
      <c r="N56" s="129"/>
      <c r="O56" s="129"/>
      <c r="R56" s="92">
        <v>3120595.0444800002</v>
      </c>
    </row>
    <row r="57" spans="1:18" ht="39" customHeight="1" x14ac:dyDescent="0.25">
      <c r="A57" s="140"/>
      <c r="B57" s="142"/>
      <c r="C57" s="127"/>
      <c r="D57" s="109"/>
      <c r="E57" s="111"/>
      <c r="F57" s="111"/>
      <c r="G57" s="145"/>
      <c r="H57" s="47" t="s">
        <v>49</v>
      </c>
      <c r="I57" s="47" t="s">
        <v>59</v>
      </c>
      <c r="J57" s="47">
        <v>52765784</v>
      </c>
      <c r="K57" s="47" t="s">
        <v>65</v>
      </c>
      <c r="L57" s="92">
        <v>2575766.2833600002</v>
      </c>
      <c r="M57" s="131"/>
      <c r="N57" s="129"/>
      <c r="O57" s="129"/>
      <c r="R57" s="92">
        <v>2575766.2833600002</v>
      </c>
    </row>
    <row r="58" spans="1:18" ht="39" customHeight="1" x14ac:dyDescent="0.25">
      <c r="A58" s="140" t="s">
        <v>47</v>
      </c>
      <c r="B58" s="142"/>
      <c r="C58" s="127" t="s">
        <v>66</v>
      </c>
      <c r="D58" s="109">
        <f>2+3</f>
        <v>5</v>
      </c>
      <c r="E58" s="135">
        <v>75014888</v>
      </c>
      <c r="F58" s="151">
        <v>112522332</v>
      </c>
      <c r="G58" s="145"/>
      <c r="H58" s="47" t="s">
        <v>49</v>
      </c>
      <c r="I58" s="47" t="s">
        <v>52</v>
      </c>
      <c r="J58" s="47">
        <v>1024506011</v>
      </c>
      <c r="K58" s="47" t="s">
        <v>67</v>
      </c>
      <c r="L58" s="48">
        <v>5578029.6271599997</v>
      </c>
      <c r="M58" s="131"/>
      <c r="N58" s="129"/>
      <c r="O58" s="129"/>
    </row>
    <row r="59" spans="1:18" ht="39" customHeight="1" x14ac:dyDescent="0.25">
      <c r="A59" s="140"/>
      <c r="B59" s="142"/>
      <c r="C59" s="127"/>
      <c r="D59" s="109"/>
      <c r="E59" s="146"/>
      <c r="F59" s="152"/>
      <c r="G59" s="145"/>
      <c r="H59" s="47" t="s">
        <v>49</v>
      </c>
      <c r="I59" s="47" t="s">
        <v>52</v>
      </c>
      <c r="J59" s="47">
        <v>52853793</v>
      </c>
      <c r="K59" s="47" t="s">
        <v>68</v>
      </c>
      <c r="L59" s="48">
        <v>5578029.6271599997</v>
      </c>
      <c r="M59" s="131"/>
      <c r="N59" s="129"/>
      <c r="O59" s="129"/>
    </row>
    <row r="60" spans="1:18" ht="39" customHeight="1" x14ac:dyDescent="0.25">
      <c r="A60" s="140"/>
      <c r="B60" s="142"/>
      <c r="C60" s="127"/>
      <c r="D60" s="109"/>
      <c r="E60" s="146"/>
      <c r="F60" s="152"/>
      <c r="G60" s="145"/>
      <c r="H60" s="47" t="s">
        <v>49</v>
      </c>
      <c r="I60" s="47" t="s">
        <v>52</v>
      </c>
      <c r="J60" s="47">
        <v>1022441609</v>
      </c>
      <c r="K60" s="47" t="s">
        <v>69</v>
      </c>
      <c r="L60" s="48">
        <v>5578029.6271599997</v>
      </c>
      <c r="M60" s="131"/>
      <c r="N60" s="129"/>
      <c r="O60" s="129"/>
    </row>
    <row r="61" spans="1:18" ht="39" customHeight="1" x14ac:dyDescent="0.25">
      <c r="A61" s="140"/>
      <c r="B61" s="142"/>
      <c r="C61" s="127"/>
      <c r="D61" s="109"/>
      <c r="E61" s="146"/>
      <c r="F61" s="152"/>
      <c r="G61" s="145"/>
      <c r="H61" s="47" t="s">
        <v>49</v>
      </c>
      <c r="I61" s="47" t="s">
        <v>53</v>
      </c>
      <c r="J61" s="47">
        <v>1032404410</v>
      </c>
      <c r="K61" s="47" t="s">
        <v>70</v>
      </c>
      <c r="L61" s="48">
        <v>3462225.5999999996</v>
      </c>
      <c r="M61" s="131"/>
      <c r="N61" s="129"/>
      <c r="O61" s="129"/>
    </row>
    <row r="62" spans="1:18" ht="39" customHeight="1" x14ac:dyDescent="0.25">
      <c r="A62" s="140"/>
      <c r="B62" s="142"/>
      <c r="C62" s="127"/>
      <c r="D62" s="109"/>
      <c r="E62" s="146"/>
      <c r="F62" s="152"/>
      <c r="G62" s="145"/>
      <c r="H62" s="47" t="s">
        <v>49</v>
      </c>
      <c r="I62" s="47" t="s">
        <v>53</v>
      </c>
      <c r="J62" s="47">
        <v>1024506011</v>
      </c>
      <c r="K62" s="47" t="s">
        <v>67</v>
      </c>
      <c r="L62" s="48">
        <v>5770376</v>
      </c>
      <c r="M62" s="131"/>
      <c r="N62" s="129"/>
      <c r="O62" s="129"/>
    </row>
    <row r="63" spans="1:18" ht="39" customHeight="1" x14ac:dyDescent="0.25">
      <c r="A63" s="140"/>
      <c r="B63" s="142"/>
      <c r="C63" s="127"/>
      <c r="D63" s="109"/>
      <c r="E63" s="146"/>
      <c r="F63" s="152"/>
      <c r="G63" s="145"/>
      <c r="H63" s="47" t="s">
        <v>49</v>
      </c>
      <c r="I63" s="47" t="s">
        <v>53</v>
      </c>
      <c r="J63" s="47">
        <v>52853793</v>
      </c>
      <c r="K63" s="47" t="s">
        <v>68</v>
      </c>
      <c r="L63" s="48">
        <v>5770376</v>
      </c>
      <c r="M63" s="131"/>
      <c r="N63" s="129"/>
      <c r="O63" s="129"/>
    </row>
    <row r="64" spans="1:18" ht="39" customHeight="1" x14ac:dyDescent="0.25">
      <c r="A64" s="140"/>
      <c r="B64" s="142"/>
      <c r="C64" s="127"/>
      <c r="D64" s="109"/>
      <c r="E64" s="146"/>
      <c r="F64" s="152"/>
      <c r="G64" s="145"/>
      <c r="H64" s="47" t="s">
        <v>49</v>
      </c>
      <c r="I64" s="47" t="s">
        <v>53</v>
      </c>
      <c r="J64" s="47">
        <v>1022441609</v>
      </c>
      <c r="K64" s="47" t="s">
        <v>69</v>
      </c>
      <c r="L64" s="48">
        <v>5770376</v>
      </c>
      <c r="M64" s="131"/>
      <c r="N64" s="129"/>
      <c r="O64" s="129"/>
    </row>
    <row r="65" spans="1:17" ht="39" customHeight="1" x14ac:dyDescent="0.25">
      <c r="A65" s="140"/>
      <c r="B65" s="142"/>
      <c r="C65" s="127"/>
      <c r="D65" s="109"/>
      <c r="E65" s="146"/>
      <c r="F65" s="152"/>
      <c r="G65" s="145"/>
      <c r="H65" s="47" t="s">
        <v>49</v>
      </c>
      <c r="I65" s="47" t="s">
        <v>54</v>
      </c>
      <c r="J65" s="47">
        <v>1022399422</v>
      </c>
      <c r="K65" s="47" t="s">
        <v>71</v>
      </c>
      <c r="L65" s="48">
        <v>6219443.3640399994</v>
      </c>
      <c r="M65" s="131"/>
      <c r="N65" s="129"/>
      <c r="O65" s="129"/>
    </row>
    <row r="66" spans="1:17" ht="39" customHeight="1" x14ac:dyDescent="0.25">
      <c r="A66" s="140"/>
      <c r="B66" s="142"/>
      <c r="C66" s="127"/>
      <c r="D66" s="109"/>
      <c r="E66" s="146"/>
      <c r="F66" s="152"/>
      <c r="G66" s="145"/>
      <c r="H66" s="47" t="s">
        <v>49</v>
      </c>
      <c r="I66" s="47" t="s">
        <v>54</v>
      </c>
      <c r="J66" s="47">
        <v>1032404410</v>
      </c>
      <c r="K66" s="47" t="s">
        <v>70</v>
      </c>
      <c r="L66" s="48">
        <v>5770376</v>
      </c>
      <c r="M66" s="131"/>
      <c r="N66" s="129"/>
      <c r="O66" s="129"/>
    </row>
    <row r="67" spans="1:17" ht="39" customHeight="1" x14ac:dyDescent="0.25">
      <c r="A67" s="140" t="s">
        <v>72</v>
      </c>
      <c r="B67" s="142"/>
      <c r="C67" s="127"/>
      <c r="D67" s="109"/>
      <c r="E67" s="146"/>
      <c r="F67" s="152"/>
      <c r="G67" s="145"/>
      <c r="H67" s="47" t="s">
        <v>49</v>
      </c>
      <c r="I67" s="47" t="s">
        <v>54</v>
      </c>
      <c r="J67" s="47">
        <v>1024506011</v>
      </c>
      <c r="K67" s="47" t="s">
        <v>67</v>
      </c>
      <c r="L67" s="48">
        <v>5770376</v>
      </c>
      <c r="M67" s="131"/>
      <c r="N67" s="129"/>
      <c r="O67" s="129"/>
    </row>
    <row r="68" spans="1:17" ht="39" customHeight="1" x14ac:dyDescent="0.25">
      <c r="A68" s="140"/>
      <c r="B68" s="142"/>
      <c r="C68" s="127"/>
      <c r="D68" s="109"/>
      <c r="E68" s="146"/>
      <c r="F68" s="152"/>
      <c r="G68" s="145"/>
      <c r="H68" s="47" t="s">
        <v>49</v>
      </c>
      <c r="I68" s="47" t="s">
        <v>54</v>
      </c>
      <c r="J68" s="47">
        <v>30399795</v>
      </c>
      <c r="K68" s="47" t="s">
        <v>73</v>
      </c>
      <c r="L68" s="48">
        <v>7847629.3599199997</v>
      </c>
      <c r="M68" s="131"/>
      <c r="N68" s="129"/>
      <c r="O68" s="129"/>
    </row>
    <row r="69" spans="1:17" ht="39" customHeight="1" x14ac:dyDescent="0.25">
      <c r="A69" s="140"/>
      <c r="B69" s="142"/>
      <c r="C69" s="127"/>
      <c r="D69" s="109"/>
      <c r="E69" s="146"/>
      <c r="F69" s="152"/>
      <c r="G69" s="145"/>
      <c r="H69" s="47" t="s">
        <v>49</v>
      </c>
      <c r="I69" s="47" t="s">
        <v>54</v>
      </c>
      <c r="J69" s="47">
        <v>52853793</v>
      </c>
      <c r="K69" s="47" t="s">
        <v>68</v>
      </c>
      <c r="L69" s="48">
        <v>5770376</v>
      </c>
      <c r="M69" s="131"/>
      <c r="N69" s="129"/>
      <c r="O69" s="129"/>
    </row>
    <row r="70" spans="1:17" ht="39" customHeight="1" x14ac:dyDescent="0.25">
      <c r="A70" s="140"/>
      <c r="B70" s="142"/>
      <c r="C70" s="127"/>
      <c r="D70" s="109"/>
      <c r="E70" s="146"/>
      <c r="F70" s="152"/>
      <c r="G70" s="145"/>
      <c r="H70" s="47" t="s">
        <v>49</v>
      </c>
      <c r="I70" s="47" t="s">
        <v>54</v>
      </c>
      <c r="J70" s="47">
        <v>1022441609</v>
      </c>
      <c r="K70" s="47" t="s">
        <v>69</v>
      </c>
      <c r="L70" s="48">
        <v>5770376</v>
      </c>
      <c r="M70" s="131"/>
      <c r="N70" s="129"/>
      <c r="O70" s="129"/>
    </row>
    <row r="71" spans="1:17" ht="39" customHeight="1" x14ac:dyDescent="0.25">
      <c r="A71" s="140"/>
      <c r="B71" s="142"/>
      <c r="C71" s="127"/>
      <c r="D71" s="109"/>
      <c r="E71" s="146"/>
      <c r="F71" s="152"/>
      <c r="G71" s="145"/>
      <c r="H71" s="47" t="s">
        <v>49</v>
      </c>
      <c r="I71" s="47" t="s">
        <v>57</v>
      </c>
      <c r="J71" s="47">
        <v>1022399422</v>
      </c>
      <c r="K71" s="47" t="s">
        <v>71</v>
      </c>
      <c r="L71" s="82">
        <v>5770376</v>
      </c>
      <c r="M71" s="131"/>
      <c r="N71" s="129"/>
      <c r="O71" s="129"/>
      <c r="P71" s="82">
        <v>5770376</v>
      </c>
    </row>
    <row r="72" spans="1:17" ht="39" customHeight="1" x14ac:dyDescent="0.25">
      <c r="A72" s="140"/>
      <c r="B72" s="142"/>
      <c r="C72" s="127"/>
      <c r="D72" s="109"/>
      <c r="E72" s="146"/>
      <c r="F72" s="152"/>
      <c r="G72" s="145"/>
      <c r="H72" s="47" t="s">
        <v>49</v>
      </c>
      <c r="I72" s="47" t="s">
        <v>57</v>
      </c>
      <c r="J72" s="47">
        <v>1032404410</v>
      </c>
      <c r="K72" s="47" t="s">
        <v>70</v>
      </c>
      <c r="L72" s="82">
        <v>5770376</v>
      </c>
      <c r="M72" s="131"/>
      <c r="N72" s="129"/>
      <c r="O72" s="129"/>
      <c r="P72" s="82">
        <v>5770376</v>
      </c>
    </row>
    <row r="73" spans="1:17" ht="39" customHeight="1" x14ac:dyDescent="0.25">
      <c r="A73" s="140"/>
      <c r="B73" s="142"/>
      <c r="C73" s="127"/>
      <c r="D73" s="109"/>
      <c r="E73" s="146"/>
      <c r="F73" s="152"/>
      <c r="G73" s="145"/>
      <c r="H73" s="47" t="s">
        <v>49</v>
      </c>
      <c r="I73" s="47" t="s">
        <v>57</v>
      </c>
      <c r="J73" s="47">
        <v>1024506011</v>
      </c>
      <c r="K73" s="47" t="s">
        <v>67</v>
      </c>
      <c r="L73" s="82">
        <v>5770376</v>
      </c>
      <c r="M73" s="131"/>
      <c r="N73" s="129"/>
      <c r="O73" s="129"/>
      <c r="P73" s="82">
        <v>5770376</v>
      </c>
    </row>
    <row r="74" spans="1:17" ht="39" customHeight="1" x14ac:dyDescent="0.25">
      <c r="A74" s="140"/>
      <c r="B74" s="142"/>
      <c r="C74" s="127"/>
      <c r="D74" s="109"/>
      <c r="E74" s="146"/>
      <c r="F74" s="152"/>
      <c r="G74" s="145"/>
      <c r="H74" s="47" t="s">
        <v>49</v>
      </c>
      <c r="I74" s="47" t="s">
        <v>57</v>
      </c>
      <c r="J74" s="47">
        <v>52853793</v>
      </c>
      <c r="K74" s="47" t="s">
        <v>68</v>
      </c>
      <c r="L74" s="82">
        <v>5770376</v>
      </c>
      <c r="M74" s="131"/>
      <c r="N74" s="129"/>
      <c r="O74" s="129"/>
      <c r="P74" s="82">
        <v>5770376</v>
      </c>
    </row>
    <row r="75" spans="1:17" ht="39" customHeight="1" x14ac:dyDescent="0.25">
      <c r="A75" s="140"/>
      <c r="B75" s="142"/>
      <c r="C75" s="127"/>
      <c r="D75" s="109"/>
      <c r="E75" s="146"/>
      <c r="F75" s="152"/>
      <c r="G75" s="145"/>
      <c r="H75" s="47" t="s">
        <v>49</v>
      </c>
      <c r="I75" s="47" t="s">
        <v>57</v>
      </c>
      <c r="J75" s="47">
        <v>1022441609</v>
      </c>
      <c r="K75" s="47" t="s">
        <v>69</v>
      </c>
      <c r="L75" s="82">
        <v>5770376</v>
      </c>
      <c r="M75" s="131"/>
      <c r="N75" s="129"/>
      <c r="O75" s="129"/>
      <c r="P75" s="82">
        <v>5770376</v>
      </c>
    </row>
    <row r="76" spans="1:17" ht="39" customHeight="1" x14ac:dyDescent="0.25">
      <c r="A76" s="140"/>
      <c r="B76" s="142"/>
      <c r="C76" s="127"/>
      <c r="D76" s="109"/>
      <c r="E76" s="146"/>
      <c r="F76" s="152"/>
      <c r="G76" s="145"/>
      <c r="H76" s="47" t="s">
        <v>49</v>
      </c>
      <c r="I76" s="47" t="s">
        <v>58</v>
      </c>
      <c r="J76" s="47">
        <v>1032404410</v>
      </c>
      <c r="K76" s="47" t="s">
        <v>70</v>
      </c>
      <c r="L76" s="89">
        <v>5770376</v>
      </c>
      <c r="M76" s="131"/>
      <c r="N76" s="129"/>
      <c r="O76" s="129"/>
      <c r="Q76" s="99">
        <v>5770376</v>
      </c>
    </row>
    <row r="77" spans="1:17" ht="39" customHeight="1" x14ac:dyDescent="0.25">
      <c r="A77" s="140"/>
      <c r="B77" s="142"/>
      <c r="C77" s="127"/>
      <c r="D77" s="109"/>
      <c r="E77" s="146"/>
      <c r="F77" s="152"/>
      <c r="G77" s="145"/>
      <c r="H77" s="47" t="s">
        <v>49</v>
      </c>
      <c r="I77" s="47" t="s">
        <v>58</v>
      </c>
      <c r="J77" s="47">
        <v>1024506011</v>
      </c>
      <c r="K77" s="47" t="s">
        <v>67</v>
      </c>
      <c r="L77" s="89">
        <v>5770376</v>
      </c>
      <c r="M77" s="131"/>
      <c r="N77" s="129"/>
      <c r="O77" s="129"/>
      <c r="Q77" s="99">
        <v>5770376</v>
      </c>
    </row>
    <row r="78" spans="1:17" ht="39" customHeight="1" x14ac:dyDescent="0.25">
      <c r="A78" s="140"/>
      <c r="B78" s="142"/>
      <c r="C78" s="127"/>
      <c r="D78" s="109"/>
      <c r="E78" s="146"/>
      <c r="F78" s="152"/>
      <c r="G78" s="145"/>
      <c r="H78" s="47" t="s">
        <v>49</v>
      </c>
      <c r="I78" s="47" t="s">
        <v>58</v>
      </c>
      <c r="J78" s="47">
        <v>52853793</v>
      </c>
      <c r="K78" s="47" t="s">
        <v>68</v>
      </c>
      <c r="L78" s="89">
        <v>1346421.57284</v>
      </c>
      <c r="M78" s="131"/>
      <c r="N78" s="129"/>
      <c r="O78" s="129"/>
      <c r="Q78" s="99">
        <v>1346421.57284</v>
      </c>
    </row>
    <row r="79" spans="1:17" ht="39" customHeight="1" x14ac:dyDescent="0.25">
      <c r="A79" s="140"/>
      <c r="B79" s="142"/>
      <c r="C79" s="127"/>
      <c r="D79" s="109"/>
      <c r="E79" s="146"/>
      <c r="F79" s="152"/>
      <c r="G79" s="145"/>
      <c r="H79" s="47" t="s">
        <v>49</v>
      </c>
      <c r="I79" s="47" t="s">
        <v>58</v>
      </c>
      <c r="J79" s="47">
        <v>1022441609</v>
      </c>
      <c r="K79" s="47" t="s">
        <v>69</v>
      </c>
      <c r="L79" s="89">
        <v>5770376</v>
      </c>
      <c r="M79" s="131"/>
      <c r="N79" s="129"/>
      <c r="O79" s="129"/>
      <c r="Q79" s="99">
        <v>5770376</v>
      </c>
    </row>
    <row r="80" spans="1:17" ht="39" customHeight="1" x14ac:dyDescent="0.25">
      <c r="A80" s="140"/>
      <c r="B80" s="142"/>
      <c r="C80" s="127"/>
      <c r="D80" s="109"/>
      <c r="E80" s="146"/>
      <c r="F80" s="152"/>
      <c r="G80" s="145"/>
      <c r="H80" s="47" t="s">
        <v>49</v>
      </c>
      <c r="I80" s="47" t="s">
        <v>58</v>
      </c>
      <c r="J80" s="47">
        <v>1024588570</v>
      </c>
      <c r="K80" s="47" t="s">
        <v>74</v>
      </c>
      <c r="L80" s="89">
        <v>4231609.5728399996</v>
      </c>
      <c r="M80" s="131"/>
      <c r="N80" s="129"/>
      <c r="O80" s="129"/>
      <c r="Q80" s="99">
        <v>4231609.5728399996</v>
      </c>
    </row>
    <row r="81" spans="1:18" ht="39" customHeight="1" x14ac:dyDescent="0.25">
      <c r="A81" s="140"/>
      <c r="B81" s="142"/>
      <c r="C81" s="127"/>
      <c r="D81" s="109"/>
      <c r="E81" s="146"/>
      <c r="F81" s="152"/>
      <c r="G81" s="145"/>
      <c r="H81" s="47" t="s">
        <v>49</v>
      </c>
      <c r="I81" s="47" t="s">
        <v>58</v>
      </c>
      <c r="J81" s="47">
        <v>1022399422</v>
      </c>
      <c r="K81" s="47" t="s">
        <v>71</v>
      </c>
      <c r="L81" s="89">
        <v>5770376</v>
      </c>
      <c r="M81" s="131"/>
      <c r="N81" s="129"/>
      <c r="O81" s="129"/>
      <c r="Q81" s="99">
        <v>5770376</v>
      </c>
    </row>
    <row r="82" spans="1:18" ht="39" customHeight="1" x14ac:dyDescent="0.25">
      <c r="A82" s="140"/>
      <c r="B82" s="142"/>
      <c r="C82" s="127"/>
      <c r="D82" s="109"/>
      <c r="E82" s="146"/>
      <c r="F82" s="152"/>
      <c r="G82" s="145"/>
      <c r="H82" s="47" t="s">
        <v>49</v>
      </c>
      <c r="I82" s="47" t="s">
        <v>59</v>
      </c>
      <c r="J82" s="47">
        <v>1032404410</v>
      </c>
      <c r="K82" s="47" t="s">
        <v>70</v>
      </c>
      <c r="L82" s="92">
        <v>5770376</v>
      </c>
      <c r="M82" s="131"/>
      <c r="N82" s="129"/>
      <c r="O82" s="129"/>
      <c r="R82" s="92">
        <v>5770376</v>
      </c>
    </row>
    <row r="83" spans="1:18" ht="39" customHeight="1" x14ac:dyDescent="0.25">
      <c r="A83" s="140"/>
      <c r="B83" s="142"/>
      <c r="C83" s="127"/>
      <c r="D83" s="109"/>
      <c r="E83" s="146"/>
      <c r="F83" s="152"/>
      <c r="G83" s="145"/>
      <c r="H83" s="47" t="s">
        <v>49</v>
      </c>
      <c r="I83" s="47" t="s">
        <v>59</v>
      </c>
      <c r="J83" s="47">
        <v>1024506011</v>
      </c>
      <c r="K83" s="47" t="s">
        <v>67</v>
      </c>
      <c r="L83" s="92">
        <v>5770376</v>
      </c>
      <c r="M83" s="131"/>
      <c r="N83" s="129"/>
      <c r="O83" s="129"/>
      <c r="R83" s="92">
        <v>5770376</v>
      </c>
    </row>
    <row r="84" spans="1:18" ht="39" customHeight="1" x14ac:dyDescent="0.25">
      <c r="A84" s="140"/>
      <c r="B84" s="142"/>
      <c r="C84" s="127"/>
      <c r="D84" s="109"/>
      <c r="E84" s="146"/>
      <c r="F84" s="152"/>
      <c r="G84" s="145"/>
      <c r="H84" s="47" t="s">
        <v>49</v>
      </c>
      <c r="I84" s="47" t="s">
        <v>59</v>
      </c>
      <c r="J84" s="47">
        <v>1022441609</v>
      </c>
      <c r="K84" s="47" t="s">
        <v>69</v>
      </c>
      <c r="L84" s="92">
        <v>5770376</v>
      </c>
      <c r="M84" s="131"/>
      <c r="N84" s="129"/>
      <c r="O84" s="129"/>
      <c r="R84" s="92">
        <v>5770376</v>
      </c>
    </row>
    <row r="85" spans="1:18" ht="39" customHeight="1" x14ac:dyDescent="0.25">
      <c r="A85" s="140"/>
      <c r="B85" s="142"/>
      <c r="C85" s="127"/>
      <c r="D85" s="109"/>
      <c r="E85" s="146"/>
      <c r="F85" s="152"/>
      <c r="G85" s="145"/>
      <c r="H85" s="47" t="s">
        <v>49</v>
      </c>
      <c r="I85" s="47" t="s">
        <v>59</v>
      </c>
      <c r="J85" s="47">
        <v>1024588570</v>
      </c>
      <c r="K85" s="47" t="s">
        <v>74</v>
      </c>
      <c r="L85" s="92">
        <v>5770376</v>
      </c>
      <c r="M85" s="131"/>
      <c r="N85" s="129"/>
      <c r="O85" s="129"/>
      <c r="R85" s="92">
        <v>5770376</v>
      </c>
    </row>
    <row r="86" spans="1:18" ht="39" customHeight="1" x14ac:dyDescent="0.25">
      <c r="A86" s="140"/>
      <c r="B86" s="142"/>
      <c r="C86" s="127"/>
      <c r="D86" s="109"/>
      <c r="E86" s="136"/>
      <c r="F86" s="153"/>
      <c r="G86" s="145"/>
      <c r="H86" s="47" t="s">
        <v>49</v>
      </c>
      <c r="I86" s="47" t="s">
        <v>59</v>
      </c>
      <c r="J86" s="47">
        <v>1022399422</v>
      </c>
      <c r="K86" s="47" t="s">
        <v>71</v>
      </c>
      <c r="L86" s="92">
        <v>5770376</v>
      </c>
      <c r="M86" s="131"/>
      <c r="N86" s="129"/>
      <c r="O86" s="129"/>
      <c r="R86" s="92">
        <v>5770376</v>
      </c>
    </row>
    <row r="87" spans="1:18" ht="39" customHeight="1" x14ac:dyDescent="0.25">
      <c r="A87" s="140" t="s">
        <v>47</v>
      </c>
      <c r="B87" s="142"/>
      <c r="C87" s="109" t="s">
        <v>75</v>
      </c>
      <c r="D87" s="109">
        <f>3+3</f>
        <v>6</v>
      </c>
      <c r="E87" s="135">
        <v>38964333.600000001</v>
      </c>
      <c r="F87" s="111">
        <v>57147689.280000001</v>
      </c>
      <c r="G87" s="145"/>
      <c r="H87" s="47" t="s">
        <v>49</v>
      </c>
      <c r="I87" s="47" t="s">
        <v>52</v>
      </c>
      <c r="J87" s="47">
        <v>52203308</v>
      </c>
      <c r="K87" s="47" t="s">
        <v>76</v>
      </c>
      <c r="L87" s="48">
        <v>2092529.0266666666</v>
      </c>
      <c r="M87" s="131"/>
      <c r="N87" s="129"/>
      <c r="O87" s="129"/>
    </row>
    <row r="88" spans="1:18" ht="39" customHeight="1" x14ac:dyDescent="0.25">
      <c r="A88" s="140"/>
      <c r="B88" s="142"/>
      <c r="C88" s="109"/>
      <c r="D88" s="109"/>
      <c r="E88" s="146"/>
      <c r="F88" s="111"/>
      <c r="G88" s="145"/>
      <c r="H88" s="47" t="s">
        <v>49</v>
      </c>
      <c r="I88" s="47" t="s">
        <v>52</v>
      </c>
      <c r="J88" s="47">
        <v>52305653</v>
      </c>
      <c r="K88" s="47" t="s">
        <v>77</v>
      </c>
      <c r="L88" s="48">
        <v>72156.173333333325</v>
      </c>
      <c r="M88" s="131"/>
      <c r="N88" s="129"/>
      <c r="O88" s="129"/>
    </row>
    <row r="89" spans="1:18" ht="39" customHeight="1" x14ac:dyDescent="0.25">
      <c r="A89" s="140"/>
      <c r="B89" s="142"/>
      <c r="C89" s="109"/>
      <c r="D89" s="109"/>
      <c r="E89" s="146"/>
      <c r="F89" s="111"/>
      <c r="G89" s="145"/>
      <c r="H89" s="47" t="s">
        <v>49</v>
      </c>
      <c r="I89" s="47" t="s">
        <v>52</v>
      </c>
      <c r="J89" s="47">
        <v>1016068727</v>
      </c>
      <c r="K89" s="47" t="s">
        <v>78</v>
      </c>
      <c r="L89" s="48">
        <v>2092529.0266666666</v>
      </c>
      <c r="M89" s="131"/>
      <c r="N89" s="129"/>
      <c r="O89" s="129"/>
    </row>
    <row r="90" spans="1:18" ht="39" customHeight="1" x14ac:dyDescent="0.25">
      <c r="A90" s="140"/>
      <c r="B90" s="142"/>
      <c r="C90" s="109"/>
      <c r="D90" s="109"/>
      <c r="E90" s="146"/>
      <c r="F90" s="111"/>
      <c r="G90" s="145"/>
      <c r="H90" s="47" t="s">
        <v>49</v>
      </c>
      <c r="I90" s="47" t="s">
        <v>52</v>
      </c>
      <c r="J90" s="47">
        <v>1018444972</v>
      </c>
      <c r="K90" s="47" t="s">
        <v>79</v>
      </c>
      <c r="L90" s="48">
        <v>2092529.0266666666</v>
      </c>
      <c r="M90" s="131"/>
      <c r="N90" s="129"/>
      <c r="O90" s="129"/>
    </row>
    <row r="91" spans="1:18" ht="39" customHeight="1" x14ac:dyDescent="0.25">
      <c r="A91" s="140"/>
      <c r="B91" s="142"/>
      <c r="C91" s="109"/>
      <c r="D91" s="109"/>
      <c r="E91" s="146"/>
      <c r="F91" s="111"/>
      <c r="G91" s="145"/>
      <c r="H91" s="47" t="s">
        <v>49</v>
      </c>
      <c r="I91" s="47" t="s">
        <v>52</v>
      </c>
      <c r="J91" s="47">
        <v>53044618</v>
      </c>
      <c r="K91" s="47" t="s">
        <v>80</v>
      </c>
      <c r="L91" s="48">
        <v>2092529.0266666666</v>
      </c>
      <c r="M91" s="131"/>
      <c r="N91" s="129"/>
      <c r="O91" s="129"/>
    </row>
    <row r="92" spans="1:18" ht="39" customHeight="1" x14ac:dyDescent="0.25">
      <c r="A92" s="140"/>
      <c r="B92" s="142"/>
      <c r="C92" s="109"/>
      <c r="D92" s="109"/>
      <c r="E92" s="146"/>
      <c r="F92" s="111"/>
      <c r="G92" s="145"/>
      <c r="H92" s="47" t="s">
        <v>49</v>
      </c>
      <c r="I92" s="47" t="s">
        <v>53</v>
      </c>
      <c r="J92" s="47">
        <v>52203308</v>
      </c>
      <c r="K92" s="47" t="s">
        <v>76</v>
      </c>
      <c r="L92" s="48">
        <v>2396933.2199999997</v>
      </c>
      <c r="M92" s="131"/>
      <c r="N92" s="129"/>
      <c r="O92" s="129"/>
    </row>
    <row r="93" spans="1:18" ht="39" customHeight="1" x14ac:dyDescent="0.25">
      <c r="A93" s="140"/>
      <c r="B93" s="142"/>
      <c r="C93" s="109"/>
      <c r="D93" s="109"/>
      <c r="E93" s="146"/>
      <c r="F93" s="111"/>
      <c r="G93" s="145"/>
      <c r="H93" s="47" t="s">
        <v>49</v>
      </c>
      <c r="I93" s="47" t="s">
        <v>53</v>
      </c>
      <c r="J93" s="47">
        <v>52305653</v>
      </c>
      <c r="K93" s="47" t="s">
        <v>77</v>
      </c>
      <c r="L93" s="48">
        <v>2396933.2199999997</v>
      </c>
      <c r="M93" s="131"/>
      <c r="N93" s="129"/>
      <c r="O93" s="129"/>
    </row>
    <row r="94" spans="1:18" ht="39" customHeight="1" x14ac:dyDescent="0.25">
      <c r="A94" s="140"/>
      <c r="B94" s="142"/>
      <c r="C94" s="109"/>
      <c r="D94" s="109"/>
      <c r="E94" s="146"/>
      <c r="F94" s="111"/>
      <c r="G94" s="145"/>
      <c r="H94" s="47" t="s">
        <v>49</v>
      </c>
      <c r="I94" s="47" t="s">
        <v>53</v>
      </c>
      <c r="J94" s="47">
        <v>1016068727</v>
      </c>
      <c r="K94" s="47" t="s">
        <v>78</v>
      </c>
      <c r="L94" s="48">
        <v>2396933.2199999997</v>
      </c>
      <c r="M94" s="131"/>
      <c r="N94" s="129"/>
      <c r="O94" s="129"/>
    </row>
    <row r="95" spans="1:18" ht="39" customHeight="1" x14ac:dyDescent="0.25">
      <c r="A95" s="140"/>
      <c r="B95" s="142"/>
      <c r="C95" s="109"/>
      <c r="D95" s="109"/>
      <c r="E95" s="146"/>
      <c r="F95" s="111"/>
      <c r="G95" s="145"/>
      <c r="H95" s="47" t="s">
        <v>49</v>
      </c>
      <c r="I95" s="47" t="s">
        <v>53</v>
      </c>
      <c r="J95" s="47">
        <v>1018444972</v>
      </c>
      <c r="K95" s="47" t="s">
        <v>79</v>
      </c>
      <c r="L95" s="48">
        <v>2396933.2199999997</v>
      </c>
      <c r="M95" s="131"/>
      <c r="N95" s="129"/>
      <c r="O95" s="129"/>
    </row>
    <row r="96" spans="1:18" ht="39" customHeight="1" x14ac:dyDescent="0.25">
      <c r="A96" s="140"/>
      <c r="B96" s="142"/>
      <c r="C96" s="109"/>
      <c r="D96" s="109"/>
      <c r="E96" s="146"/>
      <c r="F96" s="111"/>
      <c r="G96" s="145"/>
      <c r="H96" s="47" t="s">
        <v>49</v>
      </c>
      <c r="I96" s="47" t="s">
        <v>53</v>
      </c>
      <c r="J96" s="47">
        <v>53044618</v>
      </c>
      <c r="K96" s="47" t="s">
        <v>80</v>
      </c>
      <c r="L96" s="48">
        <v>2396933.2199999997</v>
      </c>
      <c r="M96" s="131"/>
      <c r="N96" s="129"/>
      <c r="O96" s="129"/>
    </row>
    <row r="97" spans="1:17" ht="39" customHeight="1" x14ac:dyDescent="0.25">
      <c r="A97" s="140"/>
      <c r="B97" s="142"/>
      <c r="C97" s="109"/>
      <c r="D97" s="109"/>
      <c r="E97" s="146"/>
      <c r="F97" s="111"/>
      <c r="G97" s="145"/>
      <c r="H97" s="47" t="s">
        <v>49</v>
      </c>
      <c r="I97" s="47" t="s">
        <v>54</v>
      </c>
      <c r="J97" s="47">
        <v>52203308</v>
      </c>
      <c r="K97" s="47" t="s">
        <v>76</v>
      </c>
      <c r="L97" s="48">
        <v>2396933.2199999997</v>
      </c>
      <c r="M97" s="131"/>
      <c r="N97" s="129"/>
      <c r="O97" s="129"/>
    </row>
    <row r="98" spans="1:17" ht="39" customHeight="1" x14ac:dyDescent="0.25">
      <c r="A98" s="140"/>
      <c r="B98" s="142"/>
      <c r="C98" s="109"/>
      <c r="D98" s="109"/>
      <c r="E98" s="146"/>
      <c r="F98" s="111"/>
      <c r="G98" s="145"/>
      <c r="H98" s="47" t="s">
        <v>49</v>
      </c>
      <c r="I98" s="47" t="s">
        <v>54</v>
      </c>
      <c r="J98" s="47">
        <v>52305653</v>
      </c>
      <c r="K98" s="47" t="s">
        <v>77</v>
      </c>
      <c r="L98" s="48">
        <v>2396933.2199999997</v>
      </c>
      <c r="M98" s="131"/>
      <c r="N98" s="129"/>
      <c r="O98" s="129"/>
    </row>
    <row r="99" spans="1:17" ht="39" customHeight="1" x14ac:dyDescent="0.25">
      <c r="A99" s="140"/>
      <c r="B99" s="142"/>
      <c r="C99" s="109"/>
      <c r="D99" s="109"/>
      <c r="E99" s="146"/>
      <c r="F99" s="111"/>
      <c r="G99" s="145"/>
      <c r="H99" s="47" t="s">
        <v>49</v>
      </c>
      <c r="I99" s="47" t="s">
        <v>54</v>
      </c>
      <c r="J99" s="47">
        <v>1016068727</v>
      </c>
      <c r="K99" s="47" t="s">
        <v>78</v>
      </c>
      <c r="L99" s="48">
        <v>2396933.2199999997</v>
      </c>
      <c r="M99" s="131"/>
      <c r="N99" s="129"/>
      <c r="O99" s="129"/>
    </row>
    <row r="100" spans="1:17" ht="39" customHeight="1" x14ac:dyDescent="0.25">
      <c r="A100" s="140"/>
      <c r="B100" s="142"/>
      <c r="C100" s="109"/>
      <c r="D100" s="109"/>
      <c r="E100" s="146"/>
      <c r="F100" s="111"/>
      <c r="G100" s="145"/>
      <c r="H100" s="47" t="s">
        <v>49</v>
      </c>
      <c r="I100" s="47" t="s">
        <v>54</v>
      </c>
      <c r="J100" s="47">
        <v>1018444972</v>
      </c>
      <c r="K100" s="47" t="s">
        <v>79</v>
      </c>
      <c r="L100" s="48">
        <v>2396933.2199999997</v>
      </c>
      <c r="M100" s="131"/>
      <c r="N100" s="129"/>
      <c r="O100" s="129"/>
    </row>
    <row r="101" spans="1:17" ht="39" customHeight="1" x14ac:dyDescent="0.25">
      <c r="A101" s="140"/>
      <c r="B101" s="142"/>
      <c r="C101" s="109"/>
      <c r="D101" s="109"/>
      <c r="E101" s="146"/>
      <c r="F101" s="111"/>
      <c r="G101" s="145"/>
      <c r="H101" s="47" t="s">
        <v>49</v>
      </c>
      <c r="I101" s="47" t="s">
        <v>54</v>
      </c>
      <c r="J101" s="47">
        <v>53044618</v>
      </c>
      <c r="K101" s="47" t="s">
        <v>80</v>
      </c>
      <c r="L101" s="48">
        <v>2396933.2199999997</v>
      </c>
      <c r="M101" s="131"/>
      <c r="N101" s="129"/>
      <c r="O101" s="129"/>
    </row>
    <row r="102" spans="1:17" ht="39" customHeight="1" x14ac:dyDescent="0.25">
      <c r="A102" s="140"/>
      <c r="B102" s="142"/>
      <c r="C102" s="109"/>
      <c r="D102" s="109"/>
      <c r="E102" s="146"/>
      <c r="F102" s="111"/>
      <c r="G102" s="145"/>
      <c r="H102" s="47" t="s">
        <v>49</v>
      </c>
      <c r="I102" s="47" t="s">
        <v>54</v>
      </c>
      <c r="J102" s="47">
        <v>1022420665</v>
      </c>
      <c r="K102" s="47" t="s">
        <v>81</v>
      </c>
      <c r="L102" s="48">
        <v>3443122.1295599998</v>
      </c>
      <c r="M102" s="131"/>
      <c r="N102" s="129"/>
      <c r="O102" s="129"/>
    </row>
    <row r="103" spans="1:17" ht="39" customHeight="1" x14ac:dyDescent="0.25">
      <c r="A103" s="140"/>
      <c r="B103" s="142"/>
      <c r="C103" s="109"/>
      <c r="D103" s="109"/>
      <c r="E103" s="146"/>
      <c r="F103" s="111"/>
      <c r="G103" s="145"/>
      <c r="H103" s="47" t="s">
        <v>49</v>
      </c>
      <c r="I103" s="47" t="s">
        <v>57</v>
      </c>
      <c r="J103" s="47">
        <v>52203308</v>
      </c>
      <c r="K103" s="47" t="s">
        <v>76</v>
      </c>
      <c r="L103" s="82">
        <v>2396933.2199999997</v>
      </c>
      <c r="M103" s="131"/>
      <c r="N103" s="129"/>
      <c r="O103" s="129"/>
      <c r="P103" s="82">
        <v>2396933.2199999997</v>
      </c>
    </row>
    <row r="104" spans="1:17" ht="39" customHeight="1" x14ac:dyDescent="0.25">
      <c r="A104" s="140" t="s">
        <v>72</v>
      </c>
      <c r="B104" s="142"/>
      <c r="C104" s="109"/>
      <c r="D104" s="109"/>
      <c r="E104" s="146"/>
      <c r="F104" s="111"/>
      <c r="G104" s="145"/>
      <c r="H104" s="47" t="s">
        <v>49</v>
      </c>
      <c r="I104" s="47" t="s">
        <v>57</v>
      </c>
      <c r="J104" s="47">
        <v>53044618</v>
      </c>
      <c r="K104" s="47" t="s">
        <v>80</v>
      </c>
      <c r="L104" s="82">
        <v>2396933.2199999997</v>
      </c>
      <c r="M104" s="131"/>
      <c r="N104" s="129"/>
      <c r="O104" s="129"/>
      <c r="P104" s="82">
        <v>2396933.2199999997</v>
      </c>
    </row>
    <row r="105" spans="1:17" ht="39" customHeight="1" x14ac:dyDescent="0.25">
      <c r="A105" s="140"/>
      <c r="B105" s="142"/>
      <c r="C105" s="109"/>
      <c r="D105" s="109"/>
      <c r="E105" s="146"/>
      <c r="F105" s="111"/>
      <c r="G105" s="145"/>
      <c r="H105" s="47" t="s">
        <v>49</v>
      </c>
      <c r="I105" s="47" t="s">
        <v>57</v>
      </c>
      <c r="J105" s="47">
        <v>1022420665</v>
      </c>
      <c r="K105" s="47" t="s">
        <v>81</v>
      </c>
      <c r="L105" s="82">
        <v>3443122.1295599998</v>
      </c>
      <c r="M105" s="131"/>
      <c r="N105" s="129"/>
      <c r="O105" s="129"/>
      <c r="P105" s="82">
        <v>3443122.1295599998</v>
      </c>
    </row>
    <row r="106" spans="1:17" ht="39" customHeight="1" x14ac:dyDescent="0.25">
      <c r="A106" s="140"/>
      <c r="B106" s="142"/>
      <c r="C106" s="109"/>
      <c r="D106" s="109"/>
      <c r="E106" s="146"/>
      <c r="F106" s="111"/>
      <c r="G106" s="145"/>
      <c r="H106" s="47" t="s">
        <v>49</v>
      </c>
      <c r="I106" s="47" t="s">
        <v>57</v>
      </c>
      <c r="J106" s="47">
        <v>1016068727</v>
      </c>
      <c r="K106" s="47" t="s">
        <v>78</v>
      </c>
      <c r="L106" s="82">
        <v>2396933.2199999997</v>
      </c>
      <c r="M106" s="131"/>
      <c r="N106" s="129"/>
      <c r="O106" s="129"/>
      <c r="P106" s="82">
        <v>2396933.2199999997</v>
      </c>
    </row>
    <row r="107" spans="1:17" ht="39" customHeight="1" x14ac:dyDescent="0.25">
      <c r="A107" s="140"/>
      <c r="B107" s="142"/>
      <c r="C107" s="109"/>
      <c r="D107" s="109"/>
      <c r="E107" s="146"/>
      <c r="F107" s="111"/>
      <c r="G107" s="145"/>
      <c r="H107" s="47" t="s">
        <v>49</v>
      </c>
      <c r="I107" s="47" t="s">
        <v>57</v>
      </c>
      <c r="J107" s="47">
        <v>1018444972</v>
      </c>
      <c r="K107" s="47" t="s">
        <v>79</v>
      </c>
      <c r="L107" s="82">
        <v>2396933.2199999997</v>
      </c>
      <c r="M107" s="131"/>
      <c r="N107" s="129"/>
      <c r="O107" s="129"/>
      <c r="P107" s="82">
        <v>2396933.2199999997</v>
      </c>
    </row>
    <row r="108" spans="1:17" ht="39" customHeight="1" x14ac:dyDescent="0.25">
      <c r="A108" s="140"/>
      <c r="B108" s="142"/>
      <c r="C108" s="109"/>
      <c r="D108" s="109"/>
      <c r="E108" s="146"/>
      <c r="F108" s="111"/>
      <c r="G108" s="145"/>
      <c r="H108" s="47" t="s">
        <v>49</v>
      </c>
      <c r="I108" s="47" t="s">
        <v>57</v>
      </c>
      <c r="J108" s="47">
        <v>1023906109</v>
      </c>
      <c r="K108" s="47" t="s">
        <v>82</v>
      </c>
      <c r="L108" s="82">
        <v>1118568.8360000001</v>
      </c>
      <c r="M108" s="131"/>
      <c r="N108" s="129"/>
      <c r="O108" s="129"/>
      <c r="P108" s="82">
        <v>1118568.8360000001</v>
      </c>
    </row>
    <row r="109" spans="1:17" ht="39" customHeight="1" x14ac:dyDescent="0.25">
      <c r="A109" s="140"/>
      <c r="B109" s="142"/>
      <c r="C109" s="109"/>
      <c r="D109" s="109"/>
      <c r="E109" s="146"/>
      <c r="F109" s="111"/>
      <c r="G109" s="145"/>
      <c r="H109" s="47" t="s">
        <v>49</v>
      </c>
      <c r="I109" s="47" t="s">
        <v>58</v>
      </c>
      <c r="J109" s="47">
        <v>52203308</v>
      </c>
      <c r="K109" s="47" t="s">
        <v>76</v>
      </c>
      <c r="L109" s="89">
        <v>2396933.2199999997</v>
      </c>
      <c r="M109" s="131"/>
      <c r="N109" s="129"/>
      <c r="O109" s="129"/>
      <c r="Q109" s="99">
        <v>2396933.2199999997</v>
      </c>
    </row>
    <row r="110" spans="1:17" ht="39" customHeight="1" x14ac:dyDescent="0.25">
      <c r="A110" s="140"/>
      <c r="B110" s="142"/>
      <c r="C110" s="109"/>
      <c r="D110" s="109"/>
      <c r="E110" s="146"/>
      <c r="F110" s="111"/>
      <c r="G110" s="145"/>
      <c r="H110" s="47" t="s">
        <v>49</v>
      </c>
      <c r="I110" s="47" t="s">
        <v>58</v>
      </c>
      <c r="J110" s="47">
        <v>53044618</v>
      </c>
      <c r="K110" s="47" t="s">
        <v>80</v>
      </c>
      <c r="L110" s="89">
        <v>2396933.2199999997</v>
      </c>
      <c r="M110" s="131"/>
      <c r="N110" s="129"/>
      <c r="O110" s="129"/>
      <c r="Q110" s="99">
        <v>2396933.2199999997</v>
      </c>
    </row>
    <row r="111" spans="1:17" ht="39" customHeight="1" x14ac:dyDescent="0.25">
      <c r="A111" s="140"/>
      <c r="B111" s="142"/>
      <c r="C111" s="109"/>
      <c r="D111" s="109"/>
      <c r="E111" s="146"/>
      <c r="F111" s="111"/>
      <c r="G111" s="145"/>
      <c r="H111" s="47" t="s">
        <v>49</v>
      </c>
      <c r="I111" s="47" t="s">
        <v>58</v>
      </c>
      <c r="J111" s="47">
        <v>1016068727</v>
      </c>
      <c r="K111" s="47" t="s">
        <v>78</v>
      </c>
      <c r="L111" s="89">
        <v>2396933.2199999997</v>
      </c>
      <c r="M111" s="131"/>
      <c r="N111" s="129"/>
      <c r="O111" s="129"/>
      <c r="Q111" s="99">
        <v>2396933.2199999997</v>
      </c>
    </row>
    <row r="112" spans="1:17" ht="39" customHeight="1" x14ac:dyDescent="0.25">
      <c r="A112" s="140"/>
      <c r="B112" s="142"/>
      <c r="C112" s="109"/>
      <c r="D112" s="109"/>
      <c r="E112" s="146"/>
      <c r="F112" s="111"/>
      <c r="G112" s="145"/>
      <c r="H112" s="47" t="s">
        <v>49</v>
      </c>
      <c r="I112" s="47" t="s">
        <v>58</v>
      </c>
      <c r="J112" s="47">
        <v>1018444972</v>
      </c>
      <c r="K112" s="47" t="s">
        <v>79</v>
      </c>
      <c r="L112" s="89">
        <v>2396933.2199999997</v>
      </c>
      <c r="M112" s="131"/>
      <c r="N112" s="129"/>
      <c r="O112" s="129"/>
      <c r="Q112" s="99">
        <v>2396933.2199999997</v>
      </c>
    </row>
    <row r="113" spans="1:18" ht="39" customHeight="1" x14ac:dyDescent="0.25">
      <c r="A113" s="140"/>
      <c r="B113" s="142"/>
      <c r="C113" s="109"/>
      <c r="D113" s="109"/>
      <c r="E113" s="146"/>
      <c r="F113" s="111"/>
      <c r="G113" s="145"/>
      <c r="H113" s="47" t="s">
        <v>49</v>
      </c>
      <c r="I113" s="47" t="s">
        <v>58</v>
      </c>
      <c r="J113" s="47">
        <v>1023906109</v>
      </c>
      <c r="K113" s="47" t="s">
        <v>82</v>
      </c>
      <c r="L113" s="89">
        <v>216161.32199999999</v>
      </c>
      <c r="M113" s="131"/>
      <c r="N113" s="129"/>
      <c r="O113" s="129"/>
      <c r="Q113" s="99">
        <v>216161.32199999999</v>
      </c>
    </row>
    <row r="114" spans="1:18" ht="39" customHeight="1" x14ac:dyDescent="0.25">
      <c r="A114" s="140"/>
      <c r="B114" s="142"/>
      <c r="C114" s="109"/>
      <c r="D114" s="109"/>
      <c r="E114" s="146"/>
      <c r="F114" s="111"/>
      <c r="G114" s="145"/>
      <c r="H114" s="47" t="s">
        <v>49</v>
      </c>
      <c r="I114" s="47" t="s">
        <v>58</v>
      </c>
      <c r="J114" s="47">
        <v>1014227190</v>
      </c>
      <c r="K114" s="47" t="s">
        <v>83</v>
      </c>
      <c r="L114" s="89">
        <v>3443122.1295599998</v>
      </c>
      <c r="M114" s="131"/>
      <c r="N114" s="129"/>
      <c r="O114" s="129"/>
      <c r="Q114" s="99">
        <v>3443122.1295599998</v>
      </c>
    </row>
    <row r="115" spans="1:18" ht="39" customHeight="1" x14ac:dyDescent="0.25">
      <c r="A115" s="140"/>
      <c r="B115" s="142"/>
      <c r="C115" s="109"/>
      <c r="D115" s="109"/>
      <c r="E115" s="146"/>
      <c r="F115" s="111"/>
      <c r="G115" s="145"/>
      <c r="H115" s="47" t="s">
        <v>49</v>
      </c>
      <c r="I115" s="47" t="s">
        <v>59</v>
      </c>
      <c r="J115" s="47">
        <v>52203308</v>
      </c>
      <c r="K115" s="47" t="s">
        <v>76</v>
      </c>
      <c r="L115" s="92">
        <v>2396933.2199999997</v>
      </c>
      <c r="M115" s="131"/>
      <c r="N115" s="129"/>
      <c r="O115" s="129"/>
      <c r="R115" s="92">
        <v>2396933.2199999997</v>
      </c>
    </row>
    <row r="116" spans="1:18" ht="39" customHeight="1" x14ac:dyDescent="0.25">
      <c r="A116" s="140"/>
      <c r="B116" s="142"/>
      <c r="C116" s="109"/>
      <c r="D116" s="109"/>
      <c r="E116" s="146"/>
      <c r="F116" s="111"/>
      <c r="G116" s="145"/>
      <c r="H116" s="47" t="s">
        <v>49</v>
      </c>
      <c r="I116" s="47" t="s">
        <v>59</v>
      </c>
      <c r="J116" s="47">
        <v>53044618</v>
      </c>
      <c r="K116" s="47" t="s">
        <v>80</v>
      </c>
      <c r="L116" s="92">
        <v>2396933.2199999997</v>
      </c>
      <c r="M116" s="131"/>
      <c r="N116" s="129"/>
      <c r="O116" s="129"/>
      <c r="R116" s="92">
        <v>2396933.2199999997</v>
      </c>
    </row>
    <row r="117" spans="1:18" ht="39" customHeight="1" x14ac:dyDescent="0.25">
      <c r="A117" s="140"/>
      <c r="B117" s="142"/>
      <c r="C117" s="109"/>
      <c r="D117" s="109"/>
      <c r="E117" s="146"/>
      <c r="F117" s="111"/>
      <c r="G117" s="145"/>
      <c r="H117" s="47" t="s">
        <v>49</v>
      </c>
      <c r="I117" s="47" t="s">
        <v>59</v>
      </c>
      <c r="J117" s="47">
        <v>1016068727</v>
      </c>
      <c r="K117" s="47" t="s">
        <v>78</v>
      </c>
      <c r="L117" s="92">
        <v>2396933.2199999997</v>
      </c>
      <c r="M117" s="131"/>
      <c r="N117" s="129"/>
      <c r="O117" s="129"/>
      <c r="R117" s="92">
        <v>2396933.2199999997</v>
      </c>
    </row>
    <row r="118" spans="1:18" ht="39" customHeight="1" x14ac:dyDescent="0.25">
      <c r="A118" s="140"/>
      <c r="B118" s="142"/>
      <c r="C118" s="109"/>
      <c r="D118" s="109"/>
      <c r="E118" s="146"/>
      <c r="F118" s="111"/>
      <c r="G118" s="145"/>
      <c r="H118" s="47" t="s">
        <v>49</v>
      </c>
      <c r="I118" s="47" t="s">
        <v>59</v>
      </c>
      <c r="J118" s="47">
        <v>1018444972</v>
      </c>
      <c r="K118" s="47" t="s">
        <v>79</v>
      </c>
      <c r="L118" s="92">
        <v>2396933.2199999997</v>
      </c>
      <c r="M118" s="131"/>
      <c r="N118" s="129"/>
      <c r="O118" s="129"/>
      <c r="R118" s="92">
        <v>2396933.2199999997</v>
      </c>
    </row>
    <row r="119" spans="1:18" ht="39" customHeight="1" x14ac:dyDescent="0.25">
      <c r="A119" s="140"/>
      <c r="B119" s="142"/>
      <c r="C119" s="109"/>
      <c r="D119" s="109"/>
      <c r="E119" s="146"/>
      <c r="F119" s="111"/>
      <c r="G119" s="145"/>
      <c r="H119" s="47" t="s">
        <v>49</v>
      </c>
      <c r="I119" s="47" t="s">
        <v>59</v>
      </c>
      <c r="J119" s="47">
        <v>1014227190</v>
      </c>
      <c r="K119" s="47" t="s">
        <v>83</v>
      </c>
      <c r="L119" s="92">
        <v>3443122.1295599998</v>
      </c>
      <c r="M119" s="131"/>
      <c r="N119" s="129"/>
      <c r="O119" s="129"/>
      <c r="R119" s="92">
        <v>3443122.1295599998</v>
      </c>
    </row>
    <row r="120" spans="1:18" ht="25.5" customHeight="1" x14ac:dyDescent="0.25">
      <c r="A120" s="66" t="s">
        <v>84</v>
      </c>
      <c r="B120" s="142"/>
      <c r="C120" s="59" t="s">
        <v>85</v>
      </c>
      <c r="D120" s="58">
        <f>13+18</f>
        <v>31</v>
      </c>
      <c r="E120" s="64">
        <v>2730000</v>
      </c>
      <c r="F120" s="64">
        <v>3780000</v>
      </c>
      <c r="G120" s="145"/>
      <c r="H120" s="47"/>
      <c r="I120" s="47"/>
      <c r="J120" s="47"/>
      <c r="K120" s="47"/>
      <c r="L120" s="48"/>
      <c r="M120" s="131"/>
      <c r="N120" s="129"/>
      <c r="O120" s="129"/>
    </row>
    <row r="121" spans="1:18" ht="25.5" customHeight="1" x14ac:dyDescent="0.25">
      <c r="A121" s="154" t="s">
        <v>84</v>
      </c>
      <c r="B121" s="142"/>
      <c r="C121" s="127" t="s">
        <v>86</v>
      </c>
      <c r="D121" s="109">
        <f>26+36</f>
        <v>62</v>
      </c>
      <c r="E121" s="157">
        <v>1248000</v>
      </c>
      <c r="F121" s="157">
        <v>1728000</v>
      </c>
      <c r="G121" s="145"/>
      <c r="H121" s="47" t="s">
        <v>87</v>
      </c>
      <c r="I121" s="47" t="s">
        <v>54</v>
      </c>
      <c r="J121" s="47">
        <v>830011008</v>
      </c>
      <c r="K121" s="47" t="s">
        <v>88</v>
      </c>
      <c r="L121" s="48">
        <v>841500</v>
      </c>
      <c r="M121" s="131"/>
      <c r="N121" s="129"/>
      <c r="O121" s="129"/>
    </row>
    <row r="122" spans="1:18" ht="25.5" customHeight="1" x14ac:dyDescent="0.25">
      <c r="A122" s="155"/>
      <c r="B122" s="142"/>
      <c r="C122" s="127"/>
      <c r="D122" s="109"/>
      <c r="E122" s="158"/>
      <c r="F122" s="158"/>
      <c r="G122" s="145"/>
      <c r="H122" s="47" t="s">
        <v>89</v>
      </c>
      <c r="I122" s="47" t="s">
        <v>58</v>
      </c>
      <c r="J122" s="47">
        <v>830011008</v>
      </c>
      <c r="K122" s="47" t="s">
        <v>88</v>
      </c>
      <c r="L122" s="89">
        <v>247500</v>
      </c>
      <c r="M122" s="131"/>
      <c r="N122" s="129"/>
      <c r="O122" s="129"/>
      <c r="Q122" s="99">
        <v>247500</v>
      </c>
    </row>
    <row r="123" spans="1:18" ht="25.5" customHeight="1" x14ac:dyDescent="0.25">
      <c r="A123" s="155"/>
      <c r="B123" s="142"/>
      <c r="C123" s="127"/>
      <c r="D123" s="109"/>
      <c r="E123" s="158"/>
      <c r="F123" s="158"/>
      <c r="G123" s="145"/>
      <c r="H123" s="47" t="s">
        <v>90</v>
      </c>
      <c r="I123" s="47" t="s">
        <v>58</v>
      </c>
      <c r="J123" s="47">
        <v>830011008</v>
      </c>
      <c r="K123" s="47" t="s">
        <v>88</v>
      </c>
      <c r="L123" s="89">
        <v>99000</v>
      </c>
      <c r="M123" s="131"/>
      <c r="N123" s="129"/>
      <c r="O123" s="129"/>
      <c r="Q123" s="99">
        <v>99000</v>
      </c>
    </row>
    <row r="124" spans="1:18" ht="25.5" customHeight="1" x14ac:dyDescent="0.25">
      <c r="A124" s="155"/>
      <c r="B124" s="142"/>
      <c r="C124" s="127"/>
      <c r="D124" s="109"/>
      <c r="E124" s="158"/>
      <c r="F124" s="158"/>
      <c r="G124" s="145"/>
      <c r="H124" s="47" t="s">
        <v>91</v>
      </c>
      <c r="I124" s="47" t="s">
        <v>58</v>
      </c>
      <c r="J124" s="47">
        <v>830011008</v>
      </c>
      <c r="K124" s="47" t="s">
        <v>88</v>
      </c>
      <c r="L124" s="89">
        <v>148500</v>
      </c>
      <c r="M124" s="131"/>
      <c r="N124" s="129"/>
      <c r="O124" s="129"/>
      <c r="Q124" s="99">
        <v>148500</v>
      </c>
    </row>
    <row r="125" spans="1:18" ht="25.5" customHeight="1" x14ac:dyDescent="0.25">
      <c r="A125" s="156"/>
      <c r="B125" s="142"/>
      <c r="C125" s="127"/>
      <c r="D125" s="109"/>
      <c r="E125" s="159"/>
      <c r="F125" s="159"/>
      <c r="G125" s="145"/>
      <c r="H125" s="47" t="s">
        <v>92</v>
      </c>
      <c r="I125" s="47" t="s">
        <v>58</v>
      </c>
      <c r="J125" s="47">
        <v>830011008</v>
      </c>
      <c r="K125" s="47" t="s">
        <v>88</v>
      </c>
      <c r="L125" s="89">
        <v>148500</v>
      </c>
      <c r="M125" s="131"/>
      <c r="N125" s="129"/>
      <c r="O125" s="129"/>
      <c r="Q125" s="99">
        <v>148500</v>
      </c>
    </row>
    <row r="126" spans="1:18" ht="39" customHeight="1" x14ac:dyDescent="0.25">
      <c r="A126" s="140" t="s">
        <v>47</v>
      </c>
      <c r="B126" s="142"/>
      <c r="C126" s="127" t="s">
        <v>93</v>
      </c>
      <c r="D126" s="109">
        <v>4</v>
      </c>
      <c r="E126" s="111">
        <v>42168204.58535067</v>
      </c>
      <c r="F126" s="111">
        <v>0</v>
      </c>
      <c r="G126" s="145"/>
      <c r="H126" s="47" t="s">
        <v>49</v>
      </c>
      <c r="I126" s="47" t="s">
        <v>50</v>
      </c>
      <c r="J126" s="47">
        <v>30399795</v>
      </c>
      <c r="K126" s="47" t="s">
        <v>73</v>
      </c>
      <c r="L126" s="48">
        <v>1494786.5447466669</v>
      </c>
      <c r="M126" s="131"/>
      <c r="N126" s="129"/>
      <c r="O126" s="129"/>
    </row>
    <row r="127" spans="1:18" ht="25.5" customHeight="1" x14ac:dyDescent="0.25">
      <c r="A127" s="140"/>
      <c r="B127" s="142"/>
      <c r="C127" s="127"/>
      <c r="D127" s="109"/>
      <c r="E127" s="111"/>
      <c r="F127" s="111"/>
      <c r="G127" s="145"/>
      <c r="H127" s="47" t="s">
        <v>94</v>
      </c>
      <c r="I127" s="47" t="s">
        <v>50</v>
      </c>
      <c r="J127" s="47">
        <v>1022399422</v>
      </c>
      <c r="K127" s="47" t="s">
        <v>71</v>
      </c>
      <c r="L127" s="48">
        <v>1211211</v>
      </c>
      <c r="M127" s="131"/>
      <c r="N127" s="129"/>
      <c r="O127" s="129"/>
    </row>
    <row r="128" spans="1:18" ht="25.5" customHeight="1" x14ac:dyDescent="0.25">
      <c r="A128" s="140"/>
      <c r="B128" s="142"/>
      <c r="C128" s="127"/>
      <c r="D128" s="109"/>
      <c r="E128" s="111"/>
      <c r="F128" s="111"/>
      <c r="G128" s="145"/>
      <c r="H128" s="47" t="s">
        <v>95</v>
      </c>
      <c r="I128" s="47" t="s">
        <v>50</v>
      </c>
      <c r="J128" s="47">
        <v>1022399422</v>
      </c>
      <c r="K128" s="47" t="s">
        <v>71</v>
      </c>
      <c r="L128" s="48">
        <v>1211211</v>
      </c>
      <c r="M128" s="131"/>
      <c r="N128" s="129"/>
      <c r="O128" s="129"/>
    </row>
    <row r="129" spans="1:18" ht="39" customHeight="1" x14ac:dyDescent="0.25">
      <c r="A129" s="140"/>
      <c r="B129" s="142"/>
      <c r="C129" s="127"/>
      <c r="D129" s="109"/>
      <c r="E129" s="111"/>
      <c r="F129" s="111"/>
      <c r="G129" s="145"/>
      <c r="H129" s="47" t="s">
        <v>49</v>
      </c>
      <c r="I129" s="47" t="s">
        <v>52</v>
      </c>
      <c r="J129" s="47">
        <v>1022399422</v>
      </c>
      <c r="K129" s="47" t="s">
        <v>71</v>
      </c>
      <c r="L129" s="48">
        <v>5087086.0370799992</v>
      </c>
      <c r="M129" s="131"/>
      <c r="N129" s="129"/>
      <c r="O129" s="129"/>
    </row>
    <row r="130" spans="1:18" ht="39" customHeight="1" x14ac:dyDescent="0.25">
      <c r="A130" s="140"/>
      <c r="B130" s="142"/>
      <c r="C130" s="127"/>
      <c r="D130" s="109"/>
      <c r="E130" s="111"/>
      <c r="F130" s="111"/>
      <c r="G130" s="145"/>
      <c r="H130" s="47" t="s">
        <v>49</v>
      </c>
      <c r="I130" s="47" t="s">
        <v>52</v>
      </c>
      <c r="J130" s="68">
        <v>1013615383</v>
      </c>
      <c r="K130" s="47" t="s">
        <v>96</v>
      </c>
      <c r="L130" s="48">
        <v>4062522.3708399995</v>
      </c>
      <c r="M130" s="131"/>
      <c r="N130" s="129"/>
      <c r="O130" s="129"/>
    </row>
    <row r="131" spans="1:18" ht="39" customHeight="1" x14ac:dyDescent="0.25">
      <c r="A131" s="140"/>
      <c r="B131" s="142"/>
      <c r="C131" s="127"/>
      <c r="D131" s="109"/>
      <c r="E131" s="111"/>
      <c r="F131" s="111"/>
      <c r="G131" s="145"/>
      <c r="H131" s="47" t="s">
        <v>49</v>
      </c>
      <c r="I131" s="47" t="s">
        <v>52</v>
      </c>
      <c r="J131" s="47">
        <v>30399795</v>
      </c>
      <c r="K131" s="47" t="s">
        <v>73</v>
      </c>
      <c r="L131" s="48">
        <v>8221326.5022799987</v>
      </c>
      <c r="M131" s="131"/>
      <c r="N131" s="129"/>
      <c r="O131" s="129"/>
    </row>
    <row r="132" spans="1:18" ht="39" customHeight="1" x14ac:dyDescent="0.25">
      <c r="A132" s="140"/>
      <c r="B132" s="142"/>
      <c r="C132" s="127"/>
      <c r="D132" s="109"/>
      <c r="E132" s="111"/>
      <c r="F132" s="111"/>
      <c r="G132" s="145"/>
      <c r="H132" s="47" t="s">
        <v>49</v>
      </c>
      <c r="I132" s="47" t="s">
        <v>52</v>
      </c>
      <c r="J132" s="68">
        <v>1022420665</v>
      </c>
      <c r="K132" s="47" t="s">
        <v>81</v>
      </c>
      <c r="L132" s="48">
        <v>2492168.004639999</v>
      </c>
      <c r="M132" s="131"/>
      <c r="N132" s="129"/>
      <c r="O132" s="129"/>
    </row>
    <row r="133" spans="1:18" ht="39" customHeight="1" x14ac:dyDescent="0.25">
      <c r="A133" s="140"/>
      <c r="B133" s="142"/>
      <c r="C133" s="127"/>
      <c r="D133" s="109"/>
      <c r="E133" s="111"/>
      <c r="F133" s="111"/>
      <c r="G133" s="145"/>
      <c r="H133" s="47" t="s">
        <v>49</v>
      </c>
      <c r="I133" s="47" t="s">
        <v>53</v>
      </c>
      <c r="J133" s="47">
        <v>1022399422</v>
      </c>
      <c r="K133" s="47" t="s">
        <v>71</v>
      </c>
      <c r="L133" s="48">
        <v>3875875.0035599996</v>
      </c>
      <c r="M133" s="131"/>
      <c r="N133" s="129"/>
      <c r="O133" s="129"/>
    </row>
    <row r="134" spans="1:18" ht="39" customHeight="1" x14ac:dyDescent="0.25">
      <c r="A134" s="140"/>
      <c r="B134" s="142"/>
      <c r="C134" s="127"/>
      <c r="D134" s="109"/>
      <c r="E134" s="111"/>
      <c r="F134" s="111"/>
      <c r="G134" s="145"/>
      <c r="H134" s="47" t="s">
        <v>49</v>
      </c>
      <c r="I134" s="47" t="s">
        <v>53</v>
      </c>
      <c r="J134" s="68">
        <v>1013615383</v>
      </c>
      <c r="K134" s="47" t="s">
        <v>96</v>
      </c>
      <c r="L134" s="48">
        <v>2031261.94468</v>
      </c>
      <c r="M134" s="131"/>
      <c r="N134" s="129"/>
      <c r="O134" s="129"/>
    </row>
    <row r="135" spans="1:18" ht="39" customHeight="1" x14ac:dyDescent="0.25">
      <c r="A135" s="140"/>
      <c r="B135" s="142"/>
      <c r="C135" s="127"/>
      <c r="D135" s="109"/>
      <c r="E135" s="111"/>
      <c r="F135" s="111"/>
      <c r="G135" s="145"/>
      <c r="H135" s="47" t="s">
        <v>49</v>
      </c>
      <c r="I135" s="47" t="s">
        <v>53</v>
      </c>
      <c r="J135" s="47">
        <v>30399795</v>
      </c>
      <c r="K135" s="47" t="s">
        <v>73</v>
      </c>
      <c r="L135" s="48">
        <v>4110662.4918800006</v>
      </c>
      <c r="M135" s="131"/>
      <c r="N135" s="129"/>
      <c r="O135" s="129"/>
    </row>
    <row r="136" spans="1:18" ht="39" customHeight="1" x14ac:dyDescent="0.25">
      <c r="A136" s="140"/>
      <c r="B136" s="142"/>
      <c r="C136" s="127"/>
      <c r="D136" s="109"/>
      <c r="E136" s="111"/>
      <c r="F136" s="111"/>
      <c r="G136" s="145"/>
      <c r="H136" s="47" t="s">
        <v>49</v>
      </c>
      <c r="I136" s="47" t="s">
        <v>53</v>
      </c>
      <c r="J136" s="68">
        <v>1022420665</v>
      </c>
      <c r="K136" s="47" t="s">
        <v>81</v>
      </c>
      <c r="L136" s="48">
        <v>1262477.5701199998</v>
      </c>
      <c r="M136" s="131"/>
      <c r="N136" s="129"/>
      <c r="O136" s="129"/>
    </row>
    <row r="137" spans="1:18" ht="39" customHeight="1" x14ac:dyDescent="0.25">
      <c r="A137" s="140"/>
      <c r="B137" s="142"/>
      <c r="C137" s="127"/>
      <c r="D137" s="109"/>
      <c r="E137" s="111"/>
      <c r="F137" s="111"/>
      <c r="G137" s="145"/>
      <c r="H137" s="47" t="s">
        <v>49</v>
      </c>
      <c r="I137" s="47" t="s">
        <v>57</v>
      </c>
      <c r="J137" s="47">
        <v>30399795</v>
      </c>
      <c r="K137" s="47" t="s">
        <v>73</v>
      </c>
      <c r="L137" s="48">
        <v>3363269.7256799997</v>
      </c>
      <c r="M137" s="131"/>
      <c r="N137" s="129"/>
      <c r="O137" s="129"/>
      <c r="P137" s="82">
        <v>3363269.7256799997</v>
      </c>
    </row>
    <row r="138" spans="1:18" ht="39" customHeight="1" x14ac:dyDescent="0.25">
      <c r="A138" s="140"/>
      <c r="B138" s="142"/>
      <c r="C138" s="127"/>
      <c r="D138" s="109"/>
      <c r="E138" s="111"/>
      <c r="F138" s="111"/>
      <c r="G138" s="145"/>
      <c r="H138" s="47" t="s">
        <v>49</v>
      </c>
      <c r="I138" s="47" t="s">
        <v>58</v>
      </c>
      <c r="J138" s="90">
        <v>30399795</v>
      </c>
      <c r="K138" s="47" t="s">
        <v>73</v>
      </c>
      <c r="L138" s="48">
        <v>3363269.7256799997</v>
      </c>
      <c r="M138" s="131"/>
      <c r="N138" s="129"/>
      <c r="O138" s="129"/>
      <c r="Q138" s="100">
        <v>30399795</v>
      </c>
    </row>
    <row r="139" spans="1:18" ht="39" customHeight="1" x14ac:dyDescent="0.25">
      <c r="A139" s="140"/>
      <c r="B139" s="142"/>
      <c r="C139" s="127"/>
      <c r="D139" s="109"/>
      <c r="E139" s="111"/>
      <c r="F139" s="111"/>
      <c r="G139" s="145"/>
      <c r="H139" s="47" t="s">
        <v>49</v>
      </c>
      <c r="I139" s="47" t="s">
        <v>59</v>
      </c>
      <c r="J139" s="85">
        <v>30399795</v>
      </c>
      <c r="K139" s="47" t="s">
        <v>73</v>
      </c>
      <c r="L139" s="88">
        <v>2803498.6641640067</v>
      </c>
      <c r="M139" s="131"/>
      <c r="N139" s="129"/>
      <c r="O139" s="129"/>
      <c r="Q139" s="84"/>
      <c r="R139" s="88">
        <v>2803498.6641640067</v>
      </c>
    </row>
    <row r="140" spans="1:18" ht="39" customHeight="1" x14ac:dyDescent="0.25">
      <c r="A140" s="140" t="s">
        <v>72</v>
      </c>
      <c r="B140" s="142"/>
      <c r="C140" s="127" t="s">
        <v>97</v>
      </c>
      <c r="D140" s="109">
        <v>1</v>
      </c>
      <c r="E140" s="111">
        <v>0</v>
      </c>
      <c r="F140" s="111">
        <v>74407480</v>
      </c>
      <c r="G140" s="145"/>
      <c r="H140" s="47" t="s">
        <v>49</v>
      </c>
      <c r="I140" s="47" t="s">
        <v>50</v>
      </c>
      <c r="J140" s="47">
        <v>1110544910</v>
      </c>
      <c r="K140" s="47" t="s">
        <v>98</v>
      </c>
      <c r="L140" s="48">
        <v>3543212.8271600003</v>
      </c>
      <c r="M140" s="131"/>
      <c r="N140" s="129"/>
      <c r="O140" s="129"/>
    </row>
    <row r="141" spans="1:18" ht="39" customHeight="1" x14ac:dyDescent="0.25">
      <c r="A141" s="140"/>
      <c r="B141" s="142"/>
      <c r="C141" s="127"/>
      <c r="D141" s="109"/>
      <c r="E141" s="111"/>
      <c r="F141" s="111"/>
      <c r="G141" s="145"/>
      <c r="H141" s="47" t="s">
        <v>49</v>
      </c>
      <c r="I141" s="47" t="s">
        <v>52</v>
      </c>
      <c r="J141" s="47">
        <v>1110544910</v>
      </c>
      <c r="K141" s="47" t="s">
        <v>98</v>
      </c>
      <c r="L141" s="48">
        <v>6643525</v>
      </c>
      <c r="M141" s="131"/>
      <c r="N141" s="129"/>
      <c r="O141" s="129"/>
    </row>
    <row r="142" spans="1:18" ht="39" customHeight="1" x14ac:dyDescent="0.25">
      <c r="A142" s="140"/>
      <c r="B142" s="142"/>
      <c r="C142" s="127"/>
      <c r="D142" s="109"/>
      <c r="E142" s="111"/>
      <c r="F142" s="111"/>
      <c r="G142" s="145"/>
      <c r="H142" s="47" t="s">
        <v>49</v>
      </c>
      <c r="I142" s="47" t="s">
        <v>53</v>
      </c>
      <c r="J142" s="47">
        <v>1110544910</v>
      </c>
      <c r="K142" s="47" t="s">
        <v>98</v>
      </c>
      <c r="L142" s="48">
        <v>10629640</v>
      </c>
      <c r="M142" s="131"/>
      <c r="N142" s="129"/>
      <c r="O142" s="129"/>
    </row>
    <row r="143" spans="1:18" ht="39" customHeight="1" x14ac:dyDescent="0.25">
      <c r="A143" s="140"/>
      <c r="B143" s="142"/>
      <c r="C143" s="127"/>
      <c r="D143" s="109"/>
      <c r="E143" s="111"/>
      <c r="F143" s="111"/>
      <c r="G143" s="145"/>
      <c r="H143" s="47" t="s">
        <v>49</v>
      </c>
      <c r="I143" s="47" t="s">
        <v>54</v>
      </c>
      <c r="J143" s="47">
        <v>1110544910</v>
      </c>
      <c r="K143" s="47" t="s">
        <v>98</v>
      </c>
      <c r="L143" s="48">
        <v>10629640</v>
      </c>
      <c r="M143" s="131"/>
      <c r="N143" s="129"/>
      <c r="O143" s="129"/>
    </row>
    <row r="144" spans="1:18" ht="39" customHeight="1" x14ac:dyDescent="0.25">
      <c r="A144" s="140"/>
      <c r="B144" s="142"/>
      <c r="C144" s="127"/>
      <c r="D144" s="109"/>
      <c r="E144" s="111"/>
      <c r="F144" s="111"/>
      <c r="G144" s="145"/>
      <c r="H144" s="47" t="s">
        <v>49</v>
      </c>
      <c r="I144" s="47" t="s">
        <v>57</v>
      </c>
      <c r="J144" s="47">
        <v>1110544910</v>
      </c>
      <c r="K144" s="47" t="s">
        <v>98</v>
      </c>
      <c r="L144" s="82">
        <v>15944460</v>
      </c>
      <c r="M144" s="131"/>
      <c r="N144" s="129"/>
      <c r="O144" s="129"/>
      <c r="P144" s="82">
        <v>15944460</v>
      </c>
    </row>
    <row r="145" spans="1:18" ht="39" customHeight="1" x14ac:dyDescent="0.25">
      <c r="A145" s="140"/>
      <c r="B145" s="142"/>
      <c r="C145" s="127"/>
      <c r="D145" s="109"/>
      <c r="E145" s="111"/>
      <c r="F145" s="111"/>
      <c r="G145" s="145"/>
      <c r="H145" s="47" t="s">
        <v>49</v>
      </c>
      <c r="I145" s="47" t="s">
        <v>58</v>
      </c>
      <c r="J145" s="47">
        <v>1110544910</v>
      </c>
      <c r="K145" s="47" t="s">
        <v>98</v>
      </c>
      <c r="L145" s="89">
        <v>10629640</v>
      </c>
      <c r="M145" s="131"/>
      <c r="N145" s="129"/>
      <c r="O145" s="129"/>
      <c r="Q145" s="99">
        <v>10629640</v>
      </c>
    </row>
    <row r="146" spans="1:18" ht="39" customHeight="1" x14ac:dyDescent="0.25">
      <c r="A146" s="140"/>
      <c r="B146" s="142"/>
      <c r="C146" s="127"/>
      <c r="D146" s="109"/>
      <c r="E146" s="111"/>
      <c r="F146" s="111"/>
      <c r="G146" s="145"/>
      <c r="H146" s="47" t="s">
        <v>49</v>
      </c>
      <c r="I146" s="47" t="s">
        <v>59</v>
      </c>
      <c r="J146" s="47">
        <v>1110544910</v>
      </c>
      <c r="K146" s="47" t="s">
        <v>98</v>
      </c>
      <c r="L146" s="88">
        <v>10629640</v>
      </c>
      <c r="M146" s="131"/>
      <c r="N146" s="129"/>
      <c r="O146" s="129"/>
      <c r="R146" s="88">
        <v>10629640</v>
      </c>
    </row>
    <row r="147" spans="1:18" ht="39" customHeight="1" x14ac:dyDescent="0.25">
      <c r="A147" s="140" t="s">
        <v>72</v>
      </c>
      <c r="B147" s="142"/>
      <c r="C147" s="127" t="s">
        <v>99</v>
      </c>
      <c r="D147" s="109">
        <v>1</v>
      </c>
      <c r="E147" s="132"/>
      <c r="F147" s="112">
        <v>48541920</v>
      </c>
      <c r="G147" s="145"/>
      <c r="H147" s="47" t="s">
        <v>49</v>
      </c>
      <c r="I147" s="47" t="s">
        <v>50</v>
      </c>
      <c r="J147" s="47">
        <v>52544467</v>
      </c>
      <c r="K147" s="47" t="s">
        <v>100</v>
      </c>
      <c r="L147" s="48">
        <v>2513812.6747199995</v>
      </c>
      <c r="M147" s="131"/>
      <c r="N147" s="129"/>
      <c r="O147" s="129"/>
    </row>
    <row r="148" spans="1:18" ht="39" customHeight="1" x14ac:dyDescent="0.25">
      <c r="A148" s="140"/>
      <c r="B148" s="142"/>
      <c r="C148" s="127"/>
      <c r="D148" s="109"/>
      <c r="E148" s="132"/>
      <c r="F148" s="112"/>
      <c r="G148" s="145"/>
      <c r="H148" s="47" t="s">
        <v>49</v>
      </c>
      <c r="I148" s="47" t="s">
        <v>52</v>
      </c>
      <c r="J148" s="47">
        <v>52544467</v>
      </c>
      <c r="K148" s="47" t="s">
        <v>100</v>
      </c>
      <c r="L148" s="48">
        <v>5070966.94728</v>
      </c>
      <c r="M148" s="131"/>
      <c r="N148" s="129"/>
      <c r="O148" s="129"/>
    </row>
    <row r="149" spans="1:18" ht="39" customHeight="1" x14ac:dyDescent="0.25">
      <c r="A149" s="140"/>
      <c r="B149" s="142"/>
      <c r="C149" s="127"/>
      <c r="D149" s="109"/>
      <c r="E149" s="132"/>
      <c r="F149" s="112"/>
      <c r="G149" s="145"/>
      <c r="H149" s="47" t="s">
        <v>49</v>
      </c>
      <c r="I149" s="47" t="s">
        <v>53</v>
      </c>
      <c r="J149" s="47">
        <v>52544467</v>
      </c>
      <c r="K149" s="47" t="s">
        <v>100</v>
      </c>
      <c r="L149" s="48">
        <v>6934655.6543999994</v>
      </c>
      <c r="M149" s="131"/>
      <c r="N149" s="129"/>
      <c r="O149" s="129"/>
    </row>
    <row r="150" spans="1:18" ht="39" customHeight="1" x14ac:dyDescent="0.25">
      <c r="A150" s="140"/>
      <c r="B150" s="142"/>
      <c r="C150" s="127"/>
      <c r="D150" s="109"/>
      <c r="E150" s="132"/>
      <c r="F150" s="112"/>
      <c r="G150" s="145"/>
      <c r="H150" s="47" t="s">
        <v>49</v>
      </c>
      <c r="I150" s="47" t="s">
        <v>54</v>
      </c>
      <c r="J150" s="47">
        <v>52544467</v>
      </c>
      <c r="K150" s="47" t="s">
        <v>100</v>
      </c>
      <c r="L150" s="48">
        <v>7368071.6327999998</v>
      </c>
      <c r="M150" s="131"/>
      <c r="N150" s="129"/>
      <c r="O150" s="129"/>
    </row>
    <row r="151" spans="1:18" ht="39" customHeight="1" x14ac:dyDescent="0.25">
      <c r="A151" s="140"/>
      <c r="B151" s="142"/>
      <c r="C151" s="127"/>
      <c r="D151" s="109"/>
      <c r="E151" s="132"/>
      <c r="F151" s="112"/>
      <c r="G151" s="145"/>
      <c r="H151" s="47" t="s">
        <v>49</v>
      </c>
      <c r="I151" s="47" t="s">
        <v>54</v>
      </c>
      <c r="J151" s="47">
        <v>30399795</v>
      </c>
      <c r="K151" s="47" t="s">
        <v>73</v>
      </c>
      <c r="L151" s="48">
        <v>3363269.7256799997</v>
      </c>
      <c r="M151" s="131"/>
      <c r="N151" s="129"/>
      <c r="O151" s="129"/>
    </row>
    <row r="152" spans="1:18" ht="39" customHeight="1" x14ac:dyDescent="0.25">
      <c r="A152" s="140"/>
      <c r="B152" s="142"/>
      <c r="C152" s="127"/>
      <c r="D152" s="109"/>
      <c r="E152" s="132"/>
      <c r="F152" s="112"/>
      <c r="G152" s="145"/>
      <c r="H152" s="47" t="s">
        <v>49</v>
      </c>
      <c r="I152" s="47" t="s">
        <v>57</v>
      </c>
      <c r="J152" s="47">
        <v>52544467</v>
      </c>
      <c r="K152" s="47" t="s">
        <v>100</v>
      </c>
      <c r="L152" s="82">
        <v>433415.97839999996</v>
      </c>
      <c r="M152" s="131"/>
      <c r="N152" s="129"/>
      <c r="O152" s="129"/>
      <c r="P152" s="82">
        <v>433415.97839999996</v>
      </c>
    </row>
    <row r="153" spans="1:18" ht="39" customHeight="1" x14ac:dyDescent="0.25">
      <c r="A153" s="140"/>
      <c r="B153" s="142"/>
      <c r="C153" s="127"/>
      <c r="D153" s="109"/>
      <c r="E153" s="132"/>
      <c r="F153" s="112"/>
      <c r="G153" s="145"/>
      <c r="H153" s="47" t="s">
        <v>49</v>
      </c>
      <c r="I153" s="47" t="s">
        <v>57</v>
      </c>
      <c r="J153" s="47">
        <v>30399795</v>
      </c>
      <c r="K153" s="47" t="s">
        <v>73</v>
      </c>
      <c r="L153" s="82">
        <v>5499008.8833999997</v>
      </c>
      <c r="M153" s="131"/>
      <c r="N153" s="129"/>
      <c r="O153" s="129"/>
      <c r="P153" s="82">
        <v>5499008.8833999997</v>
      </c>
    </row>
    <row r="154" spans="1:18" ht="39" customHeight="1" x14ac:dyDescent="0.25">
      <c r="A154" s="140"/>
      <c r="B154" s="142"/>
      <c r="C154" s="127"/>
      <c r="D154" s="109"/>
      <c r="E154" s="132"/>
      <c r="F154" s="112"/>
      <c r="G154" s="145"/>
      <c r="H154" s="47" t="s">
        <v>49</v>
      </c>
      <c r="I154" s="47" t="s">
        <v>58</v>
      </c>
      <c r="J154" s="47">
        <v>52544467</v>
      </c>
      <c r="K154" s="47" t="s">
        <v>100</v>
      </c>
      <c r="L154" s="89">
        <v>433415.97839999996</v>
      </c>
      <c r="M154" s="131"/>
      <c r="N154" s="129"/>
      <c r="O154" s="129"/>
      <c r="P154" s="89"/>
      <c r="Q154" s="99">
        <v>433415.97839999996</v>
      </c>
    </row>
    <row r="155" spans="1:18" ht="39" customHeight="1" x14ac:dyDescent="0.25">
      <c r="A155" s="140"/>
      <c r="B155" s="142"/>
      <c r="C155" s="127"/>
      <c r="D155" s="109"/>
      <c r="E155" s="132"/>
      <c r="F155" s="112"/>
      <c r="G155" s="145"/>
      <c r="H155" s="47" t="s">
        <v>49</v>
      </c>
      <c r="I155" s="47" t="s">
        <v>58</v>
      </c>
      <c r="J155" s="47">
        <v>30399795</v>
      </c>
      <c r="K155" s="47" t="s">
        <v>73</v>
      </c>
      <c r="L155" s="89">
        <v>5499008.8833999997</v>
      </c>
      <c r="M155" s="131"/>
      <c r="N155" s="129"/>
      <c r="O155" s="129"/>
      <c r="P155" s="89"/>
      <c r="Q155" s="99">
        <v>5499008.8833999997</v>
      </c>
    </row>
    <row r="156" spans="1:18" ht="39" customHeight="1" x14ac:dyDescent="0.25">
      <c r="A156" s="140"/>
      <c r="B156" s="142"/>
      <c r="C156" s="127"/>
      <c r="D156" s="109"/>
      <c r="E156" s="132"/>
      <c r="F156" s="112"/>
      <c r="G156" s="145"/>
      <c r="H156" s="47" t="s">
        <v>49</v>
      </c>
      <c r="I156" s="47" t="s">
        <v>59</v>
      </c>
      <c r="J156" s="47">
        <v>52544467</v>
      </c>
      <c r="K156" s="47" t="s">
        <v>100</v>
      </c>
      <c r="L156" s="88">
        <v>433415.97839999996</v>
      </c>
      <c r="M156" s="131"/>
      <c r="N156" s="129"/>
      <c r="O156" s="129"/>
      <c r="R156" s="88">
        <v>433415.97839999996</v>
      </c>
    </row>
    <row r="157" spans="1:18" ht="39" customHeight="1" x14ac:dyDescent="0.25">
      <c r="A157" s="140"/>
      <c r="B157" s="142"/>
      <c r="C157" s="127"/>
      <c r="D157" s="109"/>
      <c r="E157" s="132"/>
      <c r="F157" s="112"/>
      <c r="G157" s="145"/>
      <c r="H157" s="47" t="s">
        <v>49</v>
      </c>
      <c r="I157" s="47" t="s">
        <v>59</v>
      </c>
      <c r="J157" s="47">
        <v>35535886</v>
      </c>
      <c r="K157" s="47" t="s">
        <v>101</v>
      </c>
      <c r="L157" s="88">
        <v>6009951.9892879995</v>
      </c>
      <c r="M157" s="131"/>
      <c r="N157" s="129"/>
      <c r="O157" s="129"/>
      <c r="R157" s="88">
        <v>6009951.9892879995</v>
      </c>
    </row>
    <row r="158" spans="1:18" ht="39" customHeight="1" x14ac:dyDescent="0.25">
      <c r="A158" s="147" t="s">
        <v>72</v>
      </c>
      <c r="B158" s="142"/>
      <c r="C158" s="133" t="s">
        <v>102</v>
      </c>
      <c r="D158" s="133">
        <v>10</v>
      </c>
      <c r="E158" s="135"/>
      <c r="F158" s="135">
        <v>142323012</v>
      </c>
      <c r="G158" s="145"/>
      <c r="H158" s="47" t="s">
        <v>49</v>
      </c>
      <c r="I158" s="47" t="s">
        <v>53</v>
      </c>
      <c r="J158" s="47">
        <v>79742950</v>
      </c>
      <c r="K158" s="47" t="s">
        <v>103</v>
      </c>
      <c r="L158" s="48">
        <v>2126049.4920000001</v>
      </c>
      <c r="M158" s="131"/>
      <c r="N158" s="129"/>
      <c r="O158" s="129"/>
    </row>
    <row r="159" spans="1:18" ht="39" customHeight="1" x14ac:dyDescent="0.25">
      <c r="A159" s="148"/>
      <c r="B159" s="142"/>
      <c r="C159" s="142"/>
      <c r="D159" s="142"/>
      <c r="E159" s="146"/>
      <c r="F159" s="146"/>
      <c r="G159" s="145"/>
      <c r="H159" s="47" t="s">
        <v>49</v>
      </c>
      <c r="I159" s="47" t="s">
        <v>53</v>
      </c>
      <c r="J159" s="47">
        <v>1030546587</v>
      </c>
      <c r="K159" s="47" t="s">
        <v>104</v>
      </c>
      <c r="L159" s="48">
        <v>1438159.932</v>
      </c>
      <c r="M159" s="131"/>
      <c r="N159" s="129"/>
      <c r="O159" s="129"/>
    </row>
    <row r="160" spans="1:18" ht="39" customHeight="1" x14ac:dyDescent="0.25">
      <c r="A160" s="148"/>
      <c r="B160" s="142"/>
      <c r="C160" s="142"/>
      <c r="D160" s="142"/>
      <c r="E160" s="146"/>
      <c r="F160" s="146"/>
      <c r="G160" s="145"/>
      <c r="H160" s="47" t="s">
        <v>49</v>
      </c>
      <c r="I160" s="47" t="s">
        <v>53</v>
      </c>
      <c r="J160" s="47">
        <v>72248404</v>
      </c>
      <c r="K160" s="47" t="s">
        <v>105</v>
      </c>
      <c r="L160" s="48">
        <v>2947228.6531199999</v>
      </c>
      <c r="M160" s="131"/>
      <c r="N160" s="129"/>
      <c r="O160" s="129"/>
    </row>
    <row r="161" spans="1:15" ht="39" customHeight="1" x14ac:dyDescent="0.25">
      <c r="A161" s="148"/>
      <c r="B161" s="142"/>
      <c r="C161" s="142"/>
      <c r="D161" s="142"/>
      <c r="E161" s="146"/>
      <c r="F161" s="146"/>
      <c r="G161" s="145"/>
      <c r="H161" s="47" t="s">
        <v>49</v>
      </c>
      <c r="I161" s="47" t="s">
        <v>53</v>
      </c>
      <c r="J161" s="47">
        <v>52259644</v>
      </c>
      <c r="K161" s="47" t="s">
        <v>106</v>
      </c>
      <c r="L161" s="48">
        <v>1438159.932</v>
      </c>
      <c r="M161" s="131"/>
      <c r="N161" s="129"/>
      <c r="O161" s="129"/>
    </row>
    <row r="162" spans="1:15" ht="39" customHeight="1" x14ac:dyDescent="0.25">
      <c r="A162" s="148"/>
      <c r="B162" s="142"/>
      <c r="C162" s="142"/>
      <c r="D162" s="142"/>
      <c r="E162" s="146"/>
      <c r="F162" s="146"/>
      <c r="G162" s="145"/>
      <c r="H162" s="47" t="s">
        <v>49</v>
      </c>
      <c r="I162" s="47" t="s">
        <v>53</v>
      </c>
      <c r="J162" s="47">
        <v>809320</v>
      </c>
      <c r="K162" s="47" t="s">
        <v>107</v>
      </c>
      <c r="L162" s="48">
        <v>1822658.30712</v>
      </c>
      <c r="M162" s="131"/>
      <c r="N162" s="129"/>
      <c r="O162" s="129"/>
    </row>
    <row r="163" spans="1:15" ht="39" customHeight="1" x14ac:dyDescent="0.25">
      <c r="A163" s="148"/>
      <c r="B163" s="142"/>
      <c r="C163" s="142"/>
      <c r="D163" s="142"/>
      <c r="E163" s="146"/>
      <c r="F163" s="146"/>
      <c r="G163" s="145"/>
      <c r="H163" s="47" t="s">
        <v>49</v>
      </c>
      <c r="I163" s="47" t="s">
        <v>53</v>
      </c>
      <c r="J163" s="47">
        <v>80141843</v>
      </c>
      <c r="K163" s="47" t="s">
        <v>108</v>
      </c>
      <c r="L163" s="48">
        <v>2559465.4704000005</v>
      </c>
      <c r="M163" s="131"/>
      <c r="N163" s="129"/>
      <c r="O163" s="129"/>
    </row>
    <row r="164" spans="1:15" ht="39" customHeight="1" x14ac:dyDescent="0.25">
      <c r="A164" s="148"/>
      <c r="B164" s="142"/>
      <c r="C164" s="142"/>
      <c r="D164" s="142"/>
      <c r="E164" s="146"/>
      <c r="F164" s="146"/>
      <c r="G164" s="145"/>
      <c r="H164" s="47" t="s">
        <v>49</v>
      </c>
      <c r="I164" s="47" t="s">
        <v>53</v>
      </c>
      <c r="J164" s="47">
        <v>80224964</v>
      </c>
      <c r="K164" s="47" t="s">
        <v>109</v>
      </c>
      <c r="L164" s="48">
        <v>2126049.4920000001</v>
      </c>
      <c r="M164" s="131"/>
      <c r="N164" s="129"/>
      <c r="O164" s="129"/>
    </row>
    <row r="165" spans="1:15" ht="39" customHeight="1" x14ac:dyDescent="0.25">
      <c r="A165" s="148"/>
      <c r="B165" s="142"/>
      <c r="C165" s="142"/>
      <c r="D165" s="142"/>
      <c r="E165" s="146"/>
      <c r="F165" s="146"/>
      <c r="G165" s="145"/>
      <c r="H165" s="47" t="s">
        <v>49</v>
      </c>
      <c r="I165" s="47" t="s">
        <v>53</v>
      </c>
      <c r="J165" s="47">
        <v>1090439240</v>
      </c>
      <c r="K165" s="47" t="s">
        <v>110</v>
      </c>
      <c r="L165" s="48">
        <v>2992881.4487999994</v>
      </c>
      <c r="M165" s="131"/>
      <c r="N165" s="129"/>
      <c r="O165" s="129"/>
    </row>
    <row r="166" spans="1:15" ht="39" customHeight="1" x14ac:dyDescent="0.25">
      <c r="A166" s="148"/>
      <c r="B166" s="142"/>
      <c r="C166" s="142"/>
      <c r="D166" s="142"/>
      <c r="E166" s="146"/>
      <c r="F166" s="146"/>
      <c r="G166" s="145"/>
      <c r="H166" s="47" t="s">
        <v>49</v>
      </c>
      <c r="I166" s="47" t="s">
        <v>53</v>
      </c>
      <c r="J166" s="47">
        <v>1113687863</v>
      </c>
      <c r="K166" s="47" t="s">
        <v>111</v>
      </c>
      <c r="L166" s="48">
        <v>1181390.3481600001</v>
      </c>
      <c r="M166" s="131"/>
      <c r="N166" s="129"/>
      <c r="O166" s="129"/>
    </row>
    <row r="167" spans="1:15" ht="39" customHeight="1" x14ac:dyDescent="0.25">
      <c r="A167" s="148"/>
      <c r="B167" s="142"/>
      <c r="C167" s="142"/>
      <c r="D167" s="142"/>
      <c r="E167" s="146"/>
      <c r="F167" s="146"/>
      <c r="G167" s="145"/>
      <c r="H167" s="47" t="s">
        <v>49</v>
      </c>
      <c r="I167" s="47" t="s">
        <v>54</v>
      </c>
      <c r="J167" s="47">
        <v>79742950</v>
      </c>
      <c r="K167" s="47" t="s">
        <v>103</v>
      </c>
      <c r="L167" s="48">
        <v>4074110.1969599994</v>
      </c>
      <c r="M167" s="131"/>
      <c r="N167" s="129"/>
      <c r="O167" s="129"/>
    </row>
    <row r="168" spans="1:15" ht="39" customHeight="1" x14ac:dyDescent="0.25">
      <c r="A168" s="148"/>
      <c r="B168" s="142"/>
      <c r="C168" s="142"/>
      <c r="D168" s="142"/>
      <c r="E168" s="146"/>
      <c r="F168" s="146"/>
      <c r="G168" s="145"/>
      <c r="H168" s="47" t="s">
        <v>49</v>
      </c>
      <c r="I168" s="47" t="s">
        <v>54</v>
      </c>
      <c r="J168" s="47">
        <v>71654682</v>
      </c>
      <c r="K168" s="47" t="s">
        <v>112</v>
      </c>
      <c r="L168" s="48">
        <v>1690299</v>
      </c>
      <c r="M168" s="131"/>
      <c r="N168" s="129"/>
      <c r="O168" s="129"/>
    </row>
    <row r="169" spans="1:15" ht="39" customHeight="1" x14ac:dyDescent="0.25">
      <c r="A169" s="148"/>
      <c r="B169" s="142"/>
      <c r="C169" s="142"/>
      <c r="D169" s="142"/>
      <c r="E169" s="146"/>
      <c r="F169" s="146"/>
      <c r="G169" s="145"/>
      <c r="H169" s="47" t="s">
        <v>49</v>
      </c>
      <c r="I169" s="47" t="s">
        <v>54</v>
      </c>
      <c r="J169" s="47">
        <v>39687300</v>
      </c>
      <c r="K169" s="47" t="s">
        <v>113</v>
      </c>
      <c r="L169" s="48">
        <v>1083525</v>
      </c>
      <c r="M169" s="131"/>
      <c r="N169" s="129"/>
      <c r="O169" s="129"/>
    </row>
    <row r="170" spans="1:15" ht="39" customHeight="1" x14ac:dyDescent="0.25">
      <c r="A170" s="148"/>
      <c r="B170" s="142"/>
      <c r="C170" s="142"/>
      <c r="D170" s="142"/>
      <c r="E170" s="146"/>
      <c r="F170" s="146"/>
      <c r="G170" s="145"/>
      <c r="H170" s="47" t="s">
        <v>49</v>
      </c>
      <c r="I170" s="47" t="s">
        <v>54</v>
      </c>
      <c r="J170" s="47">
        <v>1030546587</v>
      </c>
      <c r="K170" s="47" t="s">
        <v>104</v>
      </c>
      <c r="L170" s="48">
        <v>2340446.2833600002</v>
      </c>
      <c r="M170" s="131"/>
      <c r="N170" s="129"/>
      <c r="O170" s="129"/>
    </row>
    <row r="171" spans="1:15" ht="39" customHeight="1" x14ac:dyDescent="0.25">
      <c r="A171" s="148"/>
      <c r="B171" s="142"/>
      <c r="C171" s="142"/>
      <c r="D171" s="142"/>
      <c r="E171" s="146"/>
      <c r="F171" s="146"/>
      <c r="G171" s="145"/>
      <c r="H171" s="47" t="s">
        <v>49</v>
      </c>
      <c r="I171" s="47" t="s">
        <v>54</v>
      </c>
      <c r="J171" s="47">
        <v>72248404</v>
      </c>
      <c r="K171" s="47" t="s">
        <v>105</v>
      </c>
      <c r="L171" s="48">
        <v>5547724.5235199993</v>
      </c>
      <c r="M171" s="131"/>
      <c r="N171" s="129"/>
      <c r="O171" s="129"/>
    </row>
    <row r="172" spans="1:15" ht="39" customHeight="1" x14ac:dyDescent="0.25">
      <c r="A172" s="148"/>
      <c r="B172" s="142"/>
      <c r="C172" s="142"/>
      <c r="D172" s="142"/>
      <c r="E172" s="146"/>
      <c r="F172" s="146"/>
      <c r="G172" s="145"/>
      <c r="H172" s="47" t="s">
        <v>49</v>
      </c>
      <c r="I172" s="47" t="s">
        <v>54</v>
      </c>
      <c r="J172" s="47">
        <v>52259644</v>
      </c>
      <c r="K172" s="47" t="s">
        <v>106</v>
      </c>
      <c r="L172" s="48">
        <v>2340446.2833600002</v>
      </c>
      <c r="M172" s="131"/>
      <c r="N172" s="129"/>
      <c r="O172" s="129"/>
    </row>
    <row r="173" spans="1:15" ht="39" customHeight="1" x14ac:dyDescent="0.25">
      <c r="A173" s="148"/>
      <c r="B173" s="142"/>
      <c r="C173" s="142"/>
      <c r="D173" s="142"/>
      <c r="E173" s="146"/>
      <c r="F173" s="146"/>
      <c r="G173" s="145"/>
      <c r="H173" s="47" t="s">
        <v>49</v>
      </c>
      <c r="I173" s="47" t="s">
        <v>54</v>
      </c>
      <c r="J173" s="47">
        <v>809320</v>
      </c>
      <c r="K173" s="47" t="s">
        <v>107</v>
      </c>
      <c r="L173" s="48">
        <v>3554011.0228799996</v>
      </c>
      <c r="M173" s="131"/>
      <c r="N173" s="129"/>
      <c r="O173" s="129"/>
    </row>
    <row r="174" spans="1:15" ht="39" customHeight="1" x14ac:dyDescent="0.25">
      <c r="A174" s="148"/>
      <c r="B174" s="142"/>
      <c r="C174" s="142"/>
      <c r="D174" s="142"/>
      <c r="E174" s="146"/>
      <c r="F174" s="146"/>
      <c r="G174" s="145"/>
      <c r="H174" s="47" t="s">
        <v>49</v>
      </c>
      <c r="I174" s="47" t="s">
        <v>54</v>
      </c>
      <c r="J174" s="47">
        <v>80141843</v>
      </c>
      <c r="K174" s="47" t="s">
        <v>108</v>
      </c>
      <c r="L174" s="48">
        <v>3207278.24016</v>
      </c>
      <c r="M174" s="131"/>
      <c r="N174" s="129"/>
      <c r="O174" s="129"/>
    </row>
    <row r="175" spans="1:15" ht="39" customHeight="1" x14ac:dyDescent="0.25">
      <c r="A175" s="148"/>
      <c r="B175" s="142"/>
      <c r="C175" s="142"/>
      <c r="D175" s="142"/>
      <c r="E175" s="146"/>
      <c r="F175" s="146"/>
      <c r="G175" s="145"/>
      <c r="H175" s="47" t="s">
        <v>49</v>
      </c>
      <c r="I175" s="47" t="s">
        <v>54</v>
      </c>
      <c r="J175" s="47">
        <v>80224964</v>
      </c>
      <c r="K175" s="47" t="s">
        <v>109</v>
      </c>
      <c r="L175" s="48">
        <v>4074110.1969599994</v>
      </c>
      <c r="M175" s="131"/>
      <c r="N175" s="129"/>
      <c r="O175" s="129"/>
    </row>
    <row r="176" spans="1:15" ht="39" customHeight="1" x14ac:dyDescent="0.25">
      <c r="A176" s="148"/>
      <c r="B176" s="142"/>
      <c r="C176" s="142"/>
      <c r="D176" s="142"/>
      <c r="E176" s="146"/>
      <c r="F176" s="146"/>
      <c r="G176" s="145"/>
      <c r="H176" s="47" t="s">
        <v>49</v>
      </c>
      <c r="I176" s="47" t="s">
        <v>54</v>
      </c>
      <c r="J176" s="47">
        <v>1090439240</v>
      </c>
      <c r="K176" s="47" t="s">
        <v>110</v>
      </c>
      <c r="L176" s="48">
        <v>5461041.3278399995</v>
      </c>
      <c r="M176" s="131"/>
      <c r="N176" s="129"/>
      <c r="O176" s="129"/>
    </row>
    <row r="177" spans="1:17" ht="39" customHeight="1" x14ac:dyDescent="0.25">
      <c r="A177" s="148"/>
      <c r="B177" s="142"/>
      <c r="C177" s="142"/>
      <c r="D177" s="142"/>
      <c r="E177" s="146"/>
      <c r="F177" s="146"/>
      <c r="G177" s="145"/>
      <c r="H177" s="47" t="s">
        <v>49</v>
      </c>
      <c r="I177" s="47" t="s">
        <v>54</v>
      </c>
      <c r="J177" s="47">
        <v>1113687863</v>
      </c>
      <c r="K177" s="47" t="s">
        <v>111</v>
      </c>
      <c r="L177" s="48">
        <v>2340446.2833600002</v>
      </c>
      <c r="M177" s="131"/>
      <c r="N177" s="129"/>
      <c r="O177" s="129"/>
    </row>
    <row r="178" spans="1:17" ht="39" customHeight="1" x14ac:dyDescent="0.25">
      <c r="A178" s="148"/>
      <c r="B178" s="142"/>
      <c r="C178" s="142"/>
      <c r="D178" s="142"/>
      <c r="E178" s="146"/>
      <c r="F178" s="146"/>
      <c r="G178" s="145"/>
      <c r="H178" s="47" t="s">
        <v>49</v>
      </c>
      <c r="I178" s="47" t="s">
        <v>57</v>
      </c>
      <c r="J178" s="47">
        <v>79742950</v>
      </c>
      <c r="K178" s="47" t="s">
        <v>103</v>
      </c>
      <c r="L178" s="82">
        <v>3624207.4350000001</v>
      </c>
      <c r="M178" s="131"/>
      <c r="N178" s="129"/>
      <c r="O178" s="129"/>
      <c r="P178" s="82">
        <v>3624207.4350000001</v>
      </c>
    </row>
    <row r="179" spans="1:17" ht="39" customHeight="1" x14ac:dyDescent="0.25">
      <c r="A179" s="148"/>
      <c r="B179" s="142"/>
      <c r="C179" s="142"/>
      <c r="D179" s="142"/>
      <c r="E179" s="146"/>
      <c r="F179" s="146"/>
      <c r="G179" s="145"/>
      <c r="H179" s="47" t="s">
        <v>49</v>
      </c>
      <c r="I179" s="47" t="s">
        <v>57</v>
      </c>
      <c r="J179" s="47">
        <v>1030546587</v>
      </c>
      <c r="K179" s="47" t="s">
        <v>104</v>
      </c>
      <c r="L179" s="82">
        <v>2204303.9136000001</v>
      </c>
      <c r="M179" s="131"/>
      <c r="N179" s="129"/>
      <c r="O179" s="129"/>
      <c r="P179" s="82">
        <v>2204303.9136000001</v>
      </c>
    </row>
    <row r="180" spans="1:17" ht="39" customHeight="1" x14ac:dyDescent="0.25">
      <c r="A180" s="148"/>
      <c r="B180" s="142"/>
      <c r="C180" s="142"/>
      <c r="D180" s="142"/>
      <c r="E180" s="146"/>
      <c r="F180" s="146"/>
      <c r="G180" s="145"/>
      <c r="H180" s="47" t="s">
        <v>49</v>
      </c>
      <c r="I180" s="47" t="s">
        <v>57</v>
      </c>
      <c r="J180" s="47">
        <v>72248404</v>
      </c>
      <c r="K180" s="47" t="s">
        <v>105</v>
      </c>
      <c r="L180" s="82">
        <v>4680892.5667200005</v>
      </c>
      <c r="M180" s="131"/>
      <c r="N180" s="129"/>
      <c r="O180" s="129"/>
      <c r="P180" s="82">
        <v>4680892.5667200005</v>
      </c>
    </row>
    <row r="181" spans="1:17" ht="39" customHeight="1" x14ac:dyDescent="0.25">
      <c r="A181" s="148"/>
      <c r="B181" s="142"/>
      <c r="C181" s="142"/>
      <c r="D181" s="142"/>
      <c r="E181" s="146"/>
      <c r="F181" s="146"/>
      <c r="G181" s="145"/>
      <c r="H181" s="47" t="s">
        <v>49</v>
      </c>
      <c r="I181" s="47" t="s">
        <v>57</v>
      </c>
      <c r="J181" s="47">
        <v>52259644</v>
      </c>
      <c r="K181" s="47" t="s">
        <v>106</v>
      </c>
      <c r="L181" s="82">
        <v>2067237.0732000002</v>
      </c>
      <c r="M181" s="131"/>
      <c r="N181" s="129"/>
      <c r="O181" s="129"/>
      <c r="P181" s="82">
        <v>2067237.0732000002</v>
      </c>
    </row>
    <row r="182" spans="1:17" ht="39" customHeight="1" x14ac:dyDescent="0.25">
      <c r="A182" s="148"/>
      <c r="B182" s="142"/>
      <c r="C182" s="142"/>
      <c r="D182" s="142"/>
      <c r="E182" s="146"/>
      <c r="F182" s="146"/>
      <c r="G182" s="145"/>
      <c r="H182" s="47" t="s">
        <v>49</v>
      </c>
      <c r="I182" s="47" t="s">
        <v>57</v>
      </c>
      <c r="J182" s="47">
        <v>809320</v>
      </c>
      <c r="K182" s="47" t="s">
        <v>107</v>
      </c>
      <c r="L182" s="82">
        <v>2377670.3049599999</v>
      </c>
      <c r="M182" s="131"/>
      <c r="N182" s="129"/>
      <c r="O182" s="129"/>
      <c r="P182" s="82">
        <v>2377670.3049599999</v>
      </c>
    </row>
    <row r="183" spans="1:17" ht="39" customHeight="1" x14ac:dyDescent="0.25">
      <c r="A183" s="148"/>
      <c r="B183" s="142"/>
      <c r="C183" s="142"/>
      <c r="D183" s="142"/>
      <c r="E183" s="146"/>
      <c r="F183" s="146"/>
      <c r="G183" s="145"/>
      <c r="H183" s="47" t="s">
        <v>49</v>
      </c>
      <c r="I183" s="47" t="s">
        <v>57</v>
      </c>
      <c r="J183" s="47">
        <v>80141843</v>
      </c>
      <c r="K183" s="47" t="s">
        <v>108</v>
      </c>
      <c r="L183" s="82">
        <v>3937967.8271999997</v>
      </c>
      <c r="M183" s="131"/>
      <c r="N183" s="129"/>
      <c r="O183" s="129"/>
      <c r="P183" s="82">
        <v>3937967.8271999997</v>
      </c>
    </row>
    <row r="184" spans="1:17" ht="39" customHeight="1" x14ac:dyDescent="0.25">
      <c r="A184" s="148"/>
      <c r="B184" s="142"/>
      <c r="C184" s="142"/>
      <c r="D184" s="142"/>
      <c r="E184" s="146"/>
      <c r="F184" s="146"/>
      <c r="G184" s="145"/>
      <c r="H184" s="47" t="s">
        <v>49</v>
      </c>
      <c r="I184" s="47" t="s">
        <v>57</v>
      </c>
      <c r="J184" s="47">
        <v>80224964</v>
      </c>
      <c r="K184" s="47" t="s">
        <v>109</v>
      </c>
      <c r="L184" s="82">
        <v>3467327.8271999997</v>
      </c>
      <c r="M184" s="131"/>
      <c r="N184" s="129"/>
      <c r="O184" s="129"/>
      <c r="P184" s="82">
        <v>3467327.8271999997</v>
      </c>
    </row>
    <row r="185" spans="1:17" ht="39" customHeight="1" x14ac:dyDescent="0.25">
      <c r="A185" s="148"/>
      <c r="B185" s="142"/>
      <c r="C185" s="142"/>
      <c r="D185" s="142"/>
      <c r="E185" s="146"/>
      <c r="F185" s="146"/>
      <c r="G185" s="145"/>
      <c r="H185" s="47" t="s">
        <v>49</v>
      </c>
      <c r="I185" s="47" t="s">
        <v>57</v>
      </c>
      <c r="J185" s="47">
        <v>1090439240</v>
      </c>
      <c r="K185" s="47" t="s">
        <v>110</v>
      </c>
      <c r="L185" s="82">
        <v>4396113.3926400002</v>
      </c>
      <c r="M185" s="131"/>
      <c r="N185" s="129"/>
      <c r="O185" s="129"/>
      <c r="P185" s="82">
        <v>4396113.3926400002</v>
      </c>
    </row>
    <row r="186" spans="1:17" ht="39" customHeight="1" x14ac:dyDescent="0.25">
      <c r="A186" s="148"/>
      <c r="B186" s="142"/>
      <c r="C186" s="142"/>
      <c r="D186" s="142"/>
      <c r="E186" s="146"/>
      <c r="F186" s="146"/>
      <c r="G186" s="145"/>
      <c r="H186" s="47" t="s">
        <v>49</v>
      </c>
      <c r="I186" s="47" t="s">
        <v>57</v>
      </c>
      <c r="J186" s="47">
        <v>1113687863</v>
      </c>
      <c r="K186" s="47" t="s">
        <v>111</v>
      </c>
      <c r="L186" s="82">
        <v>2012101.5972</v>
      </c>
      <c r="M186" s="131"/>
      <c r="N186" s="129"/>
      <c r="O186" s="129"/>
      <c r="P186" s="82">
        <v>2012101.5972</v>
      </c>
    </row>
    <row r="187" spans="1:17" ht="39" customHeight="1" x14ac:dyDescent="0.25">
      <c r="A187" s="148"/>
      <c r="B187" s="142"/>
      <c r="C187" s="142"/>
      <c r="D187" s="142"/>
      <c r="E187" s="146"/>
      <c r="F187" s="146"/>
      <c r="G187" s="145"/>
      <c r="H187" s="47" t="s">
        <v>49</v>
      </c>
      <c r="I187" s="47" t="s">
        <v>58</v>
      </c>
      <c r="J187" s="47">
        <v>79742950</v>
      </c>
      <c r="K187" s="47" t="s">
        <v>103</v>
      </c>
      <c r="L187" s="89">
        <v>3467327.8271999997</v>
      </c>
      <c r="M187" s="131"/>
      <c r="N187" s="129"/>
      <c r="O187" s="129"/>
      <c r="Q187" s="99">
        <v>3467327.8271999997</v>
      </c>
    </row>
    <row r="188" spans="1:17" ht="39" customHeight="1" x14ac:dyDescent="0.25">
      <c r="A188" s="148"/>
      <c r="B188" s="142"/>
      <c r="C188" s="142"/>
      <c r="D188" s="142"/>
      <c r="E188" s="146"/>
      <c r="F188" s="146"/>
      <c r="G188" s="145"/>
      <c r="H188" s="47" t="s">
        <v>49</v>
      </c>
      <c r="I188" s="47" t="s">
        <v>58</v>
      </c>
      <c r="J188" s="47">
        <v>1030546587</v>
      </c>
      <c r="K188" s="47" t="s">
        <v>104</v>
      </c>
      <c r="L188" s="89">
        <v>1968983.9135999999</v>
      </c>
      <c r="M188" s="131"/>
      <c r="N188" s="129"/>
      <c r="O188" s="129"/>
      <c r="Q188" s="99">
        <v>1968983.9135999999</v>
      </c>
    </row>
    <row r="189" spans="1:17" ht="39" customHeight="1" x14ac:dyDescent="0.25">
      <c r="A189" s="148"/>
      <c r="B189" s="142"/>
      <c r="C189" s="142"/>
      <c r="D189" s="142"/>
      <c r="E189" s="146"/>
      <c r="F189" s="146"/>
      <c r="G189" s="145"/>
      <c r="H189" s="47" t="s">
        <v>49</v>
      </c>
      <c r="I189" s="47" t="s">
        <v>58</v>
      </c>
      <c r="J189" s="47">
        <v>72248404</v>
      </c>
      <c r="K189" s="47" t="s">
        <v>105</v>
      </c>
      <c r="L189" s="89">
        <v>4680892.5667200005</v>
      </c>
      <c r="M189" s="131"/>
      <c r="N189" s="129"/>
      <c r="O189" s="129"/>
      <c r="Q189" s="99">
        <v>4680892.5667200005</v>
      </c>
    </row>
    <row r="190" spans="1:17" ht="39" customHeight="1" x14ac:dyDescent="0.25">
      <c r="A190" s="148"/>
      <c r="B190" s="142"/>
      <c r="C190" s="142"/>
      <c r="D190" s="142"/>
      <c r="E190" s="146"/>
      <c r="F190" s="146"/>
      <c r="G190" s="145"/>
      <c r="H190" s="47" t="s">
        <v>49</v>
      </c>
      <c r="I190" s="47" t="s">
        <v>58</v>
      </c>
      <c r="J190" s="47">
        <v>52259644</v>
      </c>
      <c r="K190" s="47" t="s">
        <v>106</v>
      </c>
      <c r="L190" s="89">
        <v>1876282.0954181815</v>
      </c>
      <c r="M190" s="131"/>
      <c r="N190" s="129"/>
      <c r="O190" s="129"/>
      <c r="Q190" s="99">
        <v>1876282.0954181815</v>
      </c>
    </row>
    <row r="191" spans="1:17" ht="39" customHeight="1" x14ac:dyDescent="0.25">
      <c r="A191" s="148"/>
      <c r="B191" s="142"/>
      <c r="C191" s="142"/>
      <c r="D191" s="142"/>
      <c r="E191" s="146"/>
      <c r="F191" s="146"/>
      <c r="G191" s="145"/>
      <c r="H191" s="47" t="s">
        <v>49</v>
      </c>
      <c r="I191" s="47" t="s">
        <v>58</v>
      </c>
      <c r="J191" s="47">
        <v>809320</v>
      </c>
      <c r="K191" s="47" t="s">
        <v>107</v>
      </c>
      <c r="L191" s="89">
        <v>1102151.9568</v>
      </c>
      <c r="M191" s="131"/>
      <c r="N191" s="129"/>
      <c r="O191" s="129"/>
      <c r="Q191" s="99">
        <v>1102151.9568</v>
      </c>
    </row>
    <row r="192" spans="1:17" ht="39" customHeight="1" x14ac:dyDescent="0.25">
      <c r="A192" s="148"/>
      <c r="B192" s="142"/>
      <c r="C192" s="142"/>
      <c r="D192" s="142"/>
      <c r="E192" s="146"/>
      <c r="F192" s="146"/>
      <c r="G192" s="145"/>
      <c r="H192" s="47" t="s">
        <v>49</v>
      </c>
      <c r="I192" s="47" t="s">
        <v>58</v>
      </c>
      <c r="J192" s="47">
        <v>80141843</v>
      </c>
      <c r="K192" s="47" t="s">
        <v>108</v>
      </c>
      <c r="L192" s="89">
        <v>3702647.8271999997</v>
      </c>
      <c r="M192" s="131"/>
      <c r="N192" s="129"/>
      <c r="O192" s="129"/>
      <c r="Q192" s="99">
        <v>3702647.8271999997</v>
      </c>
    </row>
    <row r="193" spans="1:18" ht="39" customHeight="1" x14ac:dyDescent="0.25">
      <c r="A193" s="148"/>
      <c r="B193" s="142"/>
      <c r="C193" s="142"/>
      <c r="D193" s="142"/>
      <c r="E193" s="146"/>
      <c r="F193" s="146"/>
      <c r="G193" s="145"/>
      <c r="H193" s="47" t="s">
        <v>49</v>
      </c>
      <c r="I193" s="47" t="s">
        <v>58</v>
      </c>
      <c r="J193" s="47">
        <v>80224964</v>
      </c>
      <c r="K193" s="47" t="s">
        <v>109</v>
      </c>
      <c r="L193" s="89">
        <v>3467327.8271999997</v>
      </c>
      <c r="M193" s="131"/>
      <c r="N193" s="129"/>
      <c r="O193" s="129"/>
      <c r="Q193" s="99">
        <v>3467327.8271999997</v>
      </c>
    </row>
    <row r="194" spans="1:18" ht="39" customHeight="1" x14ac:dyDescent="0.25">
      <c r="A194" s="148"/>
      <c r="B194" s="142"/>
      <c r="C194" s="142"/>
      <c r="D194" s="142"/>
      <c r="E194" s="146"/>
      <c r="F194" s="146"/>
      <c r="G194" s="145"/>
      <c r="H194" s="47" t="s">
        <v>49</v>
      </c>
      <c r="I194" s="47" t="s">
        <v>58</v>
      </c>
      <c r="J194" s="47">
        <v>1090439240</v>
      </c>
      <c r="K194" s="47" t="s">
        <v>110</v>
      </c>
      <c r="L194" s="89">
        <v>3702647.8271999997</v>
      </c>
      <c r="M194" s="131"/>
      <c r="N194" s="129"/>
      <c r="O194" s="129"/>
      <c r="Q194" s="99">
        <v>3702647.8271999997</v>
      </c>
    </row>
    <row r="195" spans="1:18" ht="39" customHeight="1" x14ac:dyDescent="0.25">
      <c r="A195" s="148"/>
      <c r="B195" s="142"/>
      <c r="C195" s="142"/>
      <c r="D195" s="142"/>
      <c r="E195" s="146"/>
      <c r="F195" s="146"/>
      <c r="G195" s="145"/>
      <c r="H195" s="47" t="s">
        <v>49</v>
      </c>
      <c r="I195" s="47" t="s">
        <v>58</v>
      </c>
      <c r="J195" s="47">
        <v>1113687863</v>
      </c>
      <c r="K195" s="47" t="s">
        <v>111</v>
      </c>
      <c r="L195" s="89">
        <v>1872087.4430117644</v>
      </c>
      <c r="M195" s="131"/>
      <c r="N195" s="129"/>
      <c r="O195" s="129"/>
      <c r="Q195" s="99">
        <v>1872087.4430117644</v>
      </c>
    </row>
    <row r="196" spans="1:18" ht="39" customHeight="1" x14ac:dyDescent="0.25">
      <c r="A196" s="148"/>
      <c r="B196" s="142"/>
      <c r="C196" s="142"/>
      <c r="D196" s="142"/>
      <c r="E196" s="146"/>
      <c r="F196" s="146"/>
      <c r="G196" s="145"/>
      <c r="H196" s="47" t="s">
        <v>49</v>
      </c>
      <c r="I196" s="47" t="s">
        <v>59</v>
      </c>
      <c r="J196" s="47">
        <v>79742950</v>
      </c>
      <c r="K196" s="47" t="s">
        <v>103</v>
      </c>
      <c r="L196" s="88">
        <v>3702647.8271999997</v>
      </c>
      <c r="M196" s="131"/>
      <c r="N196" s="129"/>
      <c r="O196" s="129"/>
      <c r="R196" s="88">
        <v>3702647.8271999997</v>
      </c>
    </row>
    <row r="197" spans="1:18" ht="39" customHeight="1" x14ac:dyDescent="0.25">
      <c r="A197" s="148"/>
      <c r="B197" s="142"/>
      <c r="C197" s="142"/>
      <c r="D197" s="142"/>
      <c r="E197" s="146"/>
      <c r="F197" s="146"/>
      <c r="G197" s="145"/>
      <c r="H197" s="47" t="s">
        <v>49</v>
      </c>
      <c r="I197" s="47" t="s">
        <v>59</v>
      </c>
      <c r="J197" s="47">
        <v>1030546587</v>
      </c>
      <c r="K197" s="47" t="s">
        <v>104</v>
      </c>
      <c r="L197" s="88">
        <v>1968983.9135999999</v>
      </c>
      <c r="M197" s="131"/>
      <c r="N197" s="129"/>
      <c r="O197" s="129"/>
      <c r="R197" s="88">
        <v>1968983.9135999999</v>
      </c>
    </row>
    <row r="198" spans="1:18" ht="39" customHeight="1" x14ac:dyDescent="0.25">
      <c r="A198" s="148"/>
      <c r="B198" s="142"/>
      <c r="C198" s="142"/>
      <c r="D198" s="142"/>
      <c r="E198" s="146"/>
      <c r="F198" s="146"/>
      <c r="G198" s="145"/>
      <c r="H198" s="47" t="s">
        <v>49</v>
      </c>
      <c r="I198" s="47" t="s">
        <v>59</v>
      </c>
      <c r="J198" s="47">
        <v>72248404</v>
      </c>
      <c r="K198" s="47" t="s">
        <v>105</v>
      </c>
      <c r="L198" s="88">
        <v>4680892.5667200005</v>
      </c>
      <c r="M198" s="131"/>
      <c r="N198" s="129"/>
      <c r="O198" s="129"/>
      <c r="R198" s="88">
        <v>4680892.5667200005</v>
      </c>
    </row>
    <row r="199" spans="1:18" ht="39" customHeight="1" x14ac:dyDescent="0.25">
      <c r="A199" s="148"/>
      <c r="B199" s="142"/>
      <c r="C199" s="142"/>
      <c r="D199" s="142"/>
      <c r="E199" s="146"/>
      <c r="F199" s="146"/>
      <c r="G199" s="145"/>
      <c r="H199" s="47" t="s">
        <v>49</v>
      </c>
      <c r="I199" s="47" t="s">
        <v>59</v>
      </c>
      <c r="J199" s="47">
        <v>52259644</v>
      </c>
      <c r="K199" s="47" t="s">
        <v>106</v>
      </c>
      <c r="L199" s="88">
        <v>1968983.9135999999</v>
      </c>
      <c r="M199" s="131"/>
      <c r="N199" s="129"/>
      <c r="O199" s="129"/>
      <c r="R199" s="88">
        <v>1968983.9135999999</v>
      </c>
    </row>
    <row r="200" spans="1:18" ht="39" customHeight="1" x14ac:dyDescent="0.25">
      <c r="A200" s="148"/>
      <c r="B200" s="142"/>
      <c r="C200" s="142"/>
      <c r="D200" s="142"/>
      <c r="E200" s="146"/>
      <c r="F200" s="146"/>
      <c r="G200" s="145"/>
      <c r="H200" s="47" t="s">
        <v>49</v>
      </c>
      <c r="I200" s="47" t="s">
        <v>59</v>
      </c>
      <c r="J200" s="47">
        <v>809320</v>
      </c>
      <c r="K200" s="47" t="s">
        <v>107</v>
      </c>
      <c r="L200" s="88">
        <v>1102151.9568</v>
      </c>
      <c r="M200" s="131"/>
      <c r="N200" s="129"/>
      <c r="O200" s="129"/>
      <c r="R200" s="88">
        <v>1102151.9568</v>
      </c>
    </row>
    <row r="201" spans="1:18" ht="39" customHeight="1" x14ac:dyDescent="0.25">
      <c r="A201" s="148"/>
      <c r="B201" s="142"/>
      <c r="C201" s="142"/>
      <c r="D201" s="142"/>
      <c r="E201" s="146"/>
      <c r="F201" s="146"/>
      <c r="G201" s="145"/>
      <c r="H201" s="47" t="s">
        <v>49</v>
      </c>
      <c r="I201" s="47" t="s">
        <v>59</v>
      </c>
      <c r="J201" s="47">
        <v>80141843</v>
      </c>
      <c r="K201" s="47" t="s">
        <v>108</v>
      </c>
      <c r="L201" s="88">
        <v>4049380.6099199997</v>
      </c>
      <c r="M201" s="131"/>
      <c r="N201" s="129"/>
      <c r="O201" s="129"/>
      <c r="R201" s="88">
        <v>4049380.6099199997</v>
      </c>
    </row>
    <row r="202" spans="1:18" ht="39" customHeight="1" x14ac:dyDescent="0.25">
      <c r="A202" s="148"/>
      <c r="B202" s="142"/>
      <c r="C202" s="142"/>
      <c r="D202" s="142"/>
      <c r="E202" s="146"/>
      <c r="F202" s="146"/>
      <c r="G202" s="145"/>
      <c r="H202" s="47" t="s">
        <v>49</v>
      </c>
      <c r="I202" s="47" t="s">
        <v>59</v>
      </c>
      <c r="J202" s="47">
        <v>80224964</v>
      </c>
      <c r="K202" s="47" t="s">
        <v>109</v>
      </c>
      <c r="L202" s="88">
        <v>4507526.1753599998</v>
      </c>
      <c r="M202" s="131"/>
      <c r="N202" s="129"/>
      <c r="O202" s="129"/>
      <c r="R202" s="88">
        <v>4507526.1753599998</v>
      </c>
    </row>
    <row r="203" spans="1:18" ht="39" customHeight="1" x14ac:dyDescent="0.25">
      <c r="A203" s="148"/>
      <c r="B203" s="142"/>
      <c r="C203" s="142"/>
      <c r="D203" s="142"/>
      <c r="E203" s="146"/>
      <c r="F203" s="146"/>
      <c r="G203" s="145"/>
      <c r="H203" s="47" t="s">
        <v>49</v>
      </c>
      <c r="I203" s="47" t="s">
        <v>59</v>
      </c>
      <c r="J203" s="47">
        <v>1090439240</v>
      </c>
      <c r="K203" s="47" t="s">
        <v>110</v>
      </c>
      <c r="L203" s="88">
        <v>3702647.8271999997</v>
      </c>
      <c r="M203" s="131"/>
      <c r="N203" s="129"/>
      <c r="O203" s="129"/>
      <c r="R203" s="88">
        <v>3702647.8271999997</v>
      </c>
    </row>
    <row r="204" spans="1:18" ht="39" customHeight="1" x14ac:dyDescent="0.25">
      <c r="A204" s="148"/>
      <c r="B204" s="142"/>
      <c r="C204" s="142"/>
      <c r="D204" s="142"/>
      <c r="E204" s="146"/>
      <c r="F204" s="146"/>
      <c r="G204" s="145"/>
      <c r="H204" s="47" t="s">
        <v>49</v>
      </c>
      <c r="I204" s="47" t="s">
        <v>59</v>
      </c>
      <c r="J204" s="47">
        <v>1113687863</v>
      </c>
      <c r="K204" s="47" t="s">
        <v>111</v>
      </c>
      <c r="L204" s="88">
        <v>1968983.9135999999</v>
      </c>
      <c r="M204" s="131"/>
      <c r="N204" s="129"/>
      <c r="O204" s="129"/>
      <c r="R204" s="88">
        <v>1968983.9135999999</v>
      </c>
    </row>
    <row r="205" spans="1:18" ht="24" customHeight="1" x14ac:dyDescent="0.25">
      <c r="A205" s="148"/>
      <c r="B205" s="142"/>
      <c r="C205" s="142"/>
      <c r="D205" s="142"/>
      <c r="E205" s="146"/>
      <c r="F205" s="146"/>
      <c r="G205" s="145"/>
      <c r="H205" s="47" t="s">
        <v>114</v>
      </c>
      <c r="I205" s="47" t="s">
        <v>58</v>
      </c>
      <c r="J205" s="47">
        <v>39687300</v>
      </c>
      <c r="K205" s="47" t="s">
        <v>113</v>
      </c>
      <c r="L205" s="89">
        <v>1733640</v>
      </c>
      <c r="M205" s="131"/>
      <c r="N205" s="129"/>
      <c r="O205" s="129"/>
      <c r="Q205" s="99">
        <v>1733640</v>
      </c>
    </row>
    <row r="206" spans="1:18" ht="24" customHeight="1" x14ac:dyDescent="0.25">
      <c r="A206" s="148"/>
      <c r="B206" s="142"/>
      <c r="C206" s="142"/>
      <c r="D206" s="142"/>
      <c r="E206" s="146"/>
      <c r="F206" s="146"/>
      <c r="G206" s="145"/>
      <c r="H206" s="47" t="s">
        <v>115</v>
      </c>
      <c r="I206" s="47" t="s">
        <v>58</v>
      </c>
      <c r="J206" s="47">
        <v>39687300</v>
      </c>
      <c r="K206" s="47" t="s">
        <v>113</v>
      </c>
      <c r="L206" s="89">
        <v>2340414</v>
      </c>
      <c r="M206" s="131"/>
      <c r="N206" s="129"/>
      <c r="O206" s="129"/>
      <c r="Q206" s="99">
        <v>2340414</v>
      </c>
    </row>
    <row r="207" spans="1:18" ht="24" customHeight="1" x14ac:dyDescent="0.25">
      <c r="A207" s="148"/>
      <c r="B207" s="142"/>
      <c r="C207" s="142"/>
      <c r="D207" s="142"/>
      <c r="E207" s="146"/>
      <c r="F207" s="146"/>
      <c r="G207" s="145"/>
      <c r="H207" s="47" t="s">
        <v>116</v>
      </c>
      <c r="I207" s="47" t="s">
        <v>58</v>
      </c>
      <c r="J207" s="47">
        <v>71654682</v>
      </c>
      <c r="K207" s="47" t="s">
        <v>112</v>
      </c>
      <c r="L207" s="89">
        <v>1733640</v>
      </c>
      <c r="M207" s="131"/>
      <c r="N207" s="129"/>
      <c r="O207" s="129"/>
      <c r="Q207" s="99">
        <v>1733640</v>
      </c>
    </row>
    <row r="208" spans="1:18" ht="24" customHeight="1" x14ac:dyDescent="0.25">
      <c r="A208" s="148"/>
      <c r="B208" s="142"/>
      <c r="C208" s="142"/>
      <c r="D208" s="142"/>
      <c r="E208" s="146"/>
      <c r="F208" s="146"/>
      <c r="G208" s="145"/>
      <c r="H208" s="47" t="s">
        <v>117</v>
      </c>
      <c r="I208" s="47" t="s">
        <v>58</v>
      </c>
      <c r="J208" s="47">
        <v>71654682</v>
      </c>
      <c r="K208" s="47" t="s">
        <v>112</v>
      </c>
      <c r="L208" s="89">
        <v>953520</v>
      </c>
      <c r="M208" s="131"/>
      <c r="N208" s="129"/>
      <c r="O208" s="129"/>
      <c r="Q208" s="99">
        <v>953520</v>
      </c>
    </row>
    <row r="209" spans="1:20" ht="24" customHeight="1" x14ac:dyDescent="0.25">
      <c r="A209" s="148"/>
      <c r="B209" s="142"/>
      <c r="C209" s="142"/>
      <c r="D209" s="142"/>
      <c r="E209" s="146"/>
      <c r="F209" s="146"/>
      <c r="G209" s="145"/>
      <c r="H209" s="47" t="s">
        <v>118</v>
      </c>
      <c r="I209" s="47" t="s">
        <v>59</v>
      </c>
      <c r="J209" s="47">
        <v>39687300</v>
      </c>
      <c r="K209" s="47" t="s">
        <v>113</v>
      </c>
      <c r="L209" s="88">
        <v>1733640</v>
      </c>
      <c r="M209" s="131"/>
      <c r="N209" s="129"/>
      <c r="O209" s="129"/>
      <c r="R209" s="88">
        <v>1733640</v>
      </c>
    </row>
    <row r="210" spans="1:20" s="30" customFormat="1" ht="25.5" customHeight="1" x14ac:dyDescent="0.25">
      <c r="A210" s="141" t="s">
        <v>47</v>
      </c>
      <c r="B210" s="109" t="s">
        <v>22</v>
      </c>
      <c r="C210" s="27" t="s">
        <v>119</v>
      </c>
      <c r="D210" s="27">
        <v>50</v>
      </c>
      <c r="E210" s="64">
        <v>135000</v>
      </c>
      <c r="F210" s="64"/>
      <c r="G210" s="110">
        <f>SUM(E210:F264)</f>
        <v>281099994</v>
      </c>
      <c r="H210" s="47" t="s">
        <v>120</v>
      </c>
      <c r="I210" s="47" t="s">
        <v>54</v>
      </c>
      <c r="J210" s="47">
        <v>900868461</v>
      </c>
      <c r="K210" s="47" t="s">
        <v>121</v>
      </c>
      <c r="L210" s="48">
        <v>135000</v>
      </c>
      <c r="M210" s="116">
        <f>+G210-SUM(L210:L271)</f>
        <v>153559775</v>
      </c>
      <c r="N210" s="115">
        <f>SUM(L210:L271)/G210</f>
        <v>0.45371832700928483</v>
      </c>
      <c r="O210" s="115">
        <f>+M210/G210</f>
        <v>0.54628167299071517</v>
      </c>
      <c r="P210" s="79"/>
      <c r="Q210" s="79"/>
      <c r="R210" s="79"/>
      <c r="S210" s="79"/>
      <c r="T210" s="79"/>
    </row>
    <row r="211" spans="1:20" s="30" customFormat="1" ht="25.5" customHeight="1" x14ac:dyDescent="0.25">
      <c r="A211" s="141"/>
      <c r="B211" s="109"/>
      <c r="C211" s="27" t="s">
        <v>122</v>
      </c>
      <c r="D211" s="27">
        <v>1000</v>
      </c>
      <c r="E211" s="64">
        <v>400000</v>
      </c>
      <c r="F211" s="64"/>
      <c r="G211" s="110"/>
      <c r="H211" s="47" t="s">
        <v>120</v>
      </c>
      <c r="I211" s="47" t="s">
        <v>54</v>
      </c>
      <c r="J211" s="47">
        <v>900868461</v>
      </c>
      <c r="K211" s="47" t="s">
        <v>121</v>
      </c>
      <c r="L211" s="48">
        <v>400000</v>
      </c>
      <c r="M211" s="116"/>
      <c r="N211" s="115"/>
      <c r="O211" s="115"/>
      <c r="P211" s="79"/>
      <c r="Q211" s="79"/>
      <c r="R211" s="79"/>
      <c r="S211" s="79"/>
      <c r="T211" s="79"/>
    </row>
    <row r="212" spans="1:20" s="30" customFormat="1" ht="25.5" customHeight="1" x14ac:dyDescent="0.25">
      <c r="A212" s="141"/>
      <c r="B212" s="109"/>
      <c r="C212" s="149" t="s">
        <v>123</v>
      </c>
      <c r="D212" s="133">
        <v>680</v>
      </c>
      <c r="E212" s="135">
        <v>8160000</v>
      </c>
      <c r="F212" s="64"/>
      <c r="G212" s="110"/>
      <c r="H212" s="47" t="s">
        <v>124</v>
      </c>
      <c r="I212" s="47" t="s">
        <v>53</v>
      </c>
      <c r="J212" s="47">
        <v>860400602</v>
      </c>
      <c r="K212" s="47" t="s">
        <v>125</v>
      </c>
      <c r="L212" s="48">
        <v>6784612</v>
      </c>
      <c r="M212" s="116"/>
      <c r="N212" s="115"/>
      <c r="O212" s="115"/>
      <c r="P212" s="79"/>
      <c r="Q212" s="79"/>
      <c r="R212" s="79"/>
      <c r="S212" s="79"/>
      <c r="T212" s="79"/>
    </row>
    <row r="213" spans="1:20" s="30" customFormat="1" ht="25.5" customHeight="1" x14ac:dyDescent="0.25">
      <c r="A213" s="141"/>
      <c r="B213" s="109"/>
      <c r="C213" s="150"/>
      <c r="D213" s="134"/>
      <c r="E213" s="136"/>
      <c r="F213" s="64"/>
      <c r="G213" s="110"/>
      <c r="H213" s="47" t="s">
        <v>126</v>
      </c>
      <c r="I213" s="47" t="s">
        <v>59</v>
      </c>
      <c r="J213" s="47">
        <v>860400602</v>
      </c>
      <c r="K213" s="47" t="s">
        <v>125</v>
      </c>
      <c r="L213" s="88">
        <v>1477980</v>
      </c>
      <c r="M213" s="116"/>
      <c r="N213" s="115"/>
      <c r="O213" s="115"/>
      <c r="P213" s="79"/>
      <c r="Q213" s="79"/>
      <c r="R213" s="88">
        <v>1477980</v>
      </c>
      <c r="S213" s="79"/>
      <c r="T213" s="79"/>
    </row>
    <row r="214" spans="1:20" s="30" customFormat="1" ht="37.5" customHeight="1" x14ac:dyDescent="0.25">
      <c r="A214" s="141"/>
      <c r="B214" s="109"/>
      <c r="C214" s="127" t="s">
        <v>127</v>
      </c>
      <c r="D214" s="109">
        <v>5</v>
      </c>
      <c r="E214" s="111">
        <v>66500000</v>
      </c>
      <c r="F214" s="111"/>
      <c r="G214" s="110"/>
      <c r="H214" s="47" t="s">
        <v>128</v>
      </c>
      <c r="I214" s="47" t="s">
        <v>57</v>
      </c>
      <c r="J214" s="47">
        <v>900779962</v>
      </c>
      <c r="K214" s="47" t="s">
        <v>129</v>
      </c>
      <c r="L214" s="82">
        <v>4000000</v>
      </c>
      <c r="M214" s="116"/>
      <c r="N214" s="115"/>
      <c r="O214" s="115"/>
      <c r="P214" s="82">
        <v>4000000</v>
      </c>
      <c r="Q214" s="79"/>
      <c r="R214" s="79"/>
      <c r="S214" s="79"/>
      <c r="T214" s="79"/>
    </row>
    <row r="215" spans="1:20" s="30" customFormat="1" ht="37.5" customHeight="1" x14ac:dyDescent="0.25">
      <c r="A215" s="141"/>
      <c r="B215" s="109"/>
      <c r="C215" s="127"/>
      <c r="D215" s="109"/>
      <c r="E215" s="111"/>
      <c r="F215" s="111"/>
      <c r="G215" s="110"/>
      <c r="H215" s="47" t="s">
        <v>130</v>
      </c>
      <c r="I215" s="47" t="s">
        <v>57</v>
      </c>
      <c r="J215" s="47">
        <v>900779962</v>
      </c>
      <c r="K215" s="47" t="s">
        <v>129</v>
      </c>
      <c r="L215" s="82">
        <v>4000000</v>
      </c>
      <c r="M215" s="116"/>
      <c r="N215" s="115"/>
      <c r="O215" s="115"/>
      <c r="P215" s="82">
        <v>4000000</v>
      </c>
      <c r="Q215" s="79"/>
      <c r="R215" s="79"/>
      <c r="S215" s="79"/>
      <c r="T215" s="79"/>
    </row>
    <row r="216" spans="1:20" s="30" customFormat="1" ht="44.25" customHeight="1" x14ac:dyDescent="0.25">
      <c r="A216" s="141"/>
      <c r="B216" s="109"/>
      <c r="C216" s="127"/>
      <c r="D216" s="109"/>
      <c r="E216" s="111"/>
      <c r="F216" s="111"/>
      <c r="G216" s="110"/>
      <c r="H216" s="47" t="s">
        <v>131</v>
      </c>
      <c r="I216" s="47" t="s">
        <v>58</v>
      </c>
      <c r="J216" s="47">
        <v>830072771</v>
      </c>
      <c r="K216" s="47" t="s">
        <v>132</v>
      </c>
      <c r="L216" s="89">
        <v>250000</v>
      </c>
      <c r="M216" s="116"/>
      <c r="N216" s="115"/>
      <c r="O216" s="115"/>
      <c r="P216" s="108"/>
      <c r="Q216" s="99">
        <v>250000</v>
      </c>
      <c r="R216" s="79"/>
      <c r="S216" s="79"/>
      <c r="T216" s="79"/>
    </row>
    <row r="217" spans="1:20" s="30" customFormat="1" ht="45.75" customHeight="1" x14ac:dyDescent="0.25">
      <c r="A217" s="141"/>
      <c r="B217" s="109"/>
      <c r="C217" s="127"/>
      <c r="D217" s="109"/>
      <c r="E217" s="111"/>
      <c r="F217" s="111"/>
      <c r="G217" s="110"/>
      <c r="H217" s="47" t="s">
        <v>133</v>
      </c>
      <c r="I217" s="47" t="s">
        <v>58</v>
      </c>
      <c r="J217" s="47">
        <v>830072771</v>
      </c>
      <c r="K217" s="47" t="s">
        <v>132</v>
      </c>
      <c r="L217" s="89">
        <v>250000</v>
      </c>
      <c r="M217" s="116"/>
      <c r="N217" s="115"/>
      <c r="O217" s="115"/>
      <c r="P217" s="108"/>
      <c r="Q217" s="99">
        <v>250000</v>
      </c>
      <c r="R217" s="79"/>
      <c r="S217" s="79"/>
      <c r="T217" s="79"/>
    </row>
    <row r="218" spans="1:20" s="30" customFormat="1" ht="32.25" customHeight="1" x14ac:dyDescent="0.25">
      <c r="A218" s="141"/>
      <c r="B218" s="109"/>
      <c r="C218" s="127"/>
      <c r="D218" s="109"/>
      <c r="E218" s="111"/>
      <c r="F218" s="111"/>
      <c r="G218" s="110"/>
      <c r="H218" s="47" t="s">
        <v>134</v>
      </c>
      <c r="I218" s="47" t="s">
        <v>58</v>
      </c>
      <c r="J218" s="47">
        <v>830072771</v>
      </c>
      <c r="K218" s="47" t="s">
        <v>132</v>
      </c>
      <c r="L218" s="89">
        <v>250000</v>
      </c>
      <c r="M218" s="116"/>
      <c r="N218" s="115"/>
      <c r="O218" s="115"/>
      <c r="P218" s="108"/>
      <c r="Q218" s="99">
        <v>250000</v>
      </c>
      <c r="R218" s="79"/>
      <c r="S218" s="79"/>
      <c r="T218" s="79"/>
    </row>
    <row r="219" spans="1:20" s="30" customFormat="1" ht="37.5" customHeight="1" x14ac:dyDescent="0.25">
      <c r="A219" s="141"/>
      <c r="B219" s="109"/>
      <c r="C219" s="127"/>
      <c r="D219" s="109"/>
      <c r="E219" s="111"/>
      <c r="F219" s="111"/>
      <c r="G219" s="110"/>
      <c r="H219" s="47" t="s">
        <v>135</v>
      </c>
      <c r="I219" s="47" t="s">
        <v>58</v>
      </c>
      <c r="J219" s="47">
        <v>800078245</v>
      </c>
      <c r="K219" s="47" t="s">
        <v>136</v>
      </c>
      <c r="L219" s="89">
        <v>600000</v>
      </c>
      <c r="M219" s="116"/>
      <c r="N219" s="115"/>
      <c r="O219" s="115"/>
      <c r="P219" s="79"/>
      <c r="Q219" s="99">
        <v>600000</v>
      </c>
      <c r="R219" s="79"/>
      <c r="S219" s="79"/>
      <c r="T219" s="79"/>
    </row>
    <row r="220" spans="1:20" s="30" customFormat="1" ht="38.25" customHeight="1" x14ac:dyDescent="0.25">
      <c r="A220" s="141"/>
      <c r="B220" s="109"/>
      <c r="C220" s="127"/>
      <c r="D220" s="109"/>
      <c r="E220" s="111"/>
      <c r="F220" s="111"/>
      <c r="G220" s="110"/>
      <c r="H220" s="47" t="s">
        <v>137</v>
      </c>
      <c r="I220" s="47" t="s">
        <v>58</v>
      </c>
      <c r="J220" s="47">
        <v>800078245</v>
      </c>
      <c r="K220" s="47" t="s">
        <v>136</v>
      </c>
      <c r="L220" s="89">
        <v>600000</v>
      </c>
      <c r="M220" s="116"/>
      <c r="N220" s="115"/>
      <c r="O220" s="115"/>
      <c r="P220" s="79"/>
      <c r="Q220" s="99">
        <v>600000</v>
      </c>
      <c r="R220" s="79"/>
      <c r="S220" s="79"/>
      <c r="T220" s="79"/>
    </row>
    <row r="221" spans="1:20" s="30" customFormat="1" ht="37.5" customHeight="1" x14ac:dyDescent="0.25">
      <c r="A221" s="141"/>
      <c r="B221" s="109"/>
      <c r="C221" s="127"/>
      <c r="D221" s="109"/>
      <c r="E221" s="111"/>
      <c r="F221" s="111"/>
      <c r="G221" s="110"/>
      <c r="H221" s="47" t="s">
        <v>138</v>
      </c>
      <c r="I221" s="47" t="s">
        <v>58</v>
      </c>
      <c r="J221" s="47">
        <v>800078245</v>
      </c>
      <c r="K221" s="47" t="s">
        <v>136</v>
      </c>
      <c r="L221" s="89">
        <v>600000</v>
      </c>
      <c r="M221" s="116"/>
      <c r="N221" s="115"/>
      <c r="O221" s="115"/>
      <c r="P221" s="79"/>
      <c r="Q221" s="99">
        <v>600000</v>
      </c>
      <c r="R221" s="79"/>
      <c r="S221" s="79"/>
      <c r="T221" s="79"/>
    </row>
    <row r="222" spans="1:20" s="30" customFormat="1" ht="37.5" customHeight="1" x14ac:dyDescent="0.25">
      <c r="A222" s="141"/>
      <c r="B222" s="109"/>
      <c r="C222" s="127"/>
      <c r="D222" s="109"/>
      <c r="E222" s="111"/>
      <c r="F222" s="111"/>
      <c r="G222" s="110"/>
      <c r="H222" s="47" t="s">
        <v>139</v>
      </c>
      <c r="I222" s="47" t="s">
        <v>58</v>
      </c>
      <c r="J222" s="47">
        <v>800153723</v>
      </c>
      <c r="K222" s="47" t="s">
        <v>140</v>
      </c>
      <c r="L222" s="89">
        <v>1700000</v>
      </c>
      <c r="M222" s="116"/>
      <c r="N222" s="115"/>
      <c r="O222" s="115"/>
      <c r="P222" s="79"/>
      <c r="Q222" s="99">
        <v>1700000</v>
      </c>
      <c r="R222" s="79"/>
      <c r="S222" s="79"/>
      <c r="T222" s="79"/>
    </row>
    <row r="223" spans="1:20" s="30" customFormat="1" ht="37.5" customHeight="1" x14ac:dyDescent="0.25">
      <c r="A223" s="141"/>
      <c r="B223" s="109"/>
      <c r="C223" s="127"/>
      <c r="D223" s="109"/>
      <c r="E223" s="111"/>
      <c r="F223" s="111"/>
      <c r="G223" s="110"/>
      <c r="H223" s="47" t="s">
        <v>141</v>
      </c>
      <c r="I223" s="47" t="s">
        <v>58</v>
      </c>
      <c r="J223" s="47">
        <v>800153723</v>
      </c>
      <c r="K223" s="47" t="s">
        <v>140</v>
      </c>
      <c r="L223" s="89">
        <v>1700000</v>
      </c>
      <c r="M223" s="116"/>
      <c r="N223" s="115"/>
      <c r="O223" s="115"/>
      <c r="P223" s="79"/>
      <c r="Q223" s="99">
        <v>1700000</v>
      </c>
      <c r="R223" s="79"/>
      <c r="S223" s="79"/>
      <c r="T223" s="79"/>
    </row>
    <row r="224" spans="1:20" s="30" customFormat="1" ht="37.5" customHeight="1" x14ac:dyDescent="0.25">
      <c r="A224" s="141"/>
      <c r="B224" s="109"/>
      <c r="C224" s="127"/>
      <c r="D224" s="109"/>
      <c r="E224" s="111"/>
      <c r="F224" s="111"/>
      <c r="G224" s="110"/>
      <c r="H224" s="47" t="s">
        <v>142</v>
      </c>
      <c r="I224" s="47" t="s">
        <v>58</v>
      </c>
      <c r="J224" s="47">
        <v>800153723</v>
      </c>
      <c r="K224" s="47" t="s">
        <v>140</v>
      </c>
      <c r="L224" s="89">
        <v>1700000</v>
      </c>
      <c r="M224" s="116"/>
      <c r="N224" s="115"/>
      <c r="O224" s="115"/>
      <c r="P224" s="79"/>
      <c r="Q224" s="99">
        <v>1700000</v>
      </c>
      <c r="R224" s="79"/>
      <c r="S224" s="79"/>
      <c r="T224" s="79"/>
    </row>
    <row r="225" spans="1:20" s="30" customFormat="1" ht="37.5" customHeight="1" x14ac:dyDescent="0.25">
      <c r="A225" s="141"/>
      <c r="B225" s="109"/>
      <c r="C225" s="127"/>
      <c r="D225" s="109"/>
      <c r="E225" s="111"/>
      <c r="F225" s="111"/>
      <c r="G225" s="110"/>
      <c r="H225" s="47" t="s">
        <v>143</v>
      </c>
      <c r="I225" s="47" t="s">
        <v>59</v>
      </c>
      <c r="J225" s="47">
        <v>800153723</v>
      </c>
      <c r="K225" s="47" t="s">
        <v>140</v>
      </c>
      <c r="L225" s="88">
        <v>1700000</v>
      </c>
      <c r="M225" s="116"/>
      <c r="N225" s="115"/>
      <c r="O225" s="115"/>
      <c r="P225" s="79"/>
      <c r="Q225" s="79"/>
      <c r="R225" s="88">
        <v>1700000</v>
      </c>
      <c r="S225" s="79"/>
      <c r="T225" s="79"/>
    </row>
    <row r="226" spans="1:20" s="30" customFormat="1" ht="37.5" customHeight="1" x14ac:dyDescent="0.25">
      <c r="A226" s="141"/>
      <c r="B226" s="109"/>
      <c r="C226" s="127"/>
      <c r="D226" s="109"/>
      <c r="E226" s="111"/>
      <c r="F226" s="111"/>
      <c r="G226" s="110"/>
      <c r="H226" s="47" t="s">
        <v>144</v>
      </c>
      <c r="I226" s="47" t="s">
        <v>59</v>
      </c>
      <c r="J226" s="47">
        <v>830072771</v>
      </c>
      <c r="K226" s="47" t="s">
        <v>132</v>
      </c>
      <c r="L226" s="88">
        <v>250000</v>
      </c>
      <c r="M226" s="116"/>
      <c r="N226" s="115"/>
      <c r="O226" s="115"/>
      <c r="P226" s="79"/>
      <c r="Q226" s="79"/>
      <c r="R226" s="88">
        <v>250000</v>
      </c>
      <c r="S226" s="79"/>
      <c r="T226" s="79"/>
    </row>
    <row r="227" spans="1:20" s="30" customFormat="1" ht="37.5" customHeight="1" x14ac:dyDescent="0.25">
      <c r="A227" s="141"/>
      <c r="B227" s="109"/>
      <c r="C227" s="127"/>
      <c r="D227" s="109"/>
      <c r="E227" s="111"/>
      <c r="F227" s="111"/>
      <c r="G227" s="110"/>
      <c r="H227" s="47" t="s">
        <v>145</v>
      </c>
      <c r="I227" s="47" t="s">
        <v>59</v>
      </c>
      <c r="J227" s="47">
        <v>830072771</v>
      </c>
      <c r="K227" s="47" t="s">
        <v>132</v>
      </c>
      <c r="L227" s="88">
        <v>250000</v>
      </c>
      <c r="M227" s="116"/>
      <c r="N227" s="115"/>
      <c r="O227" s="115"/>
      <c r="P227" s="79"/>
      <c r="Q227" s="79"/>
      <c r="R227" s="88">
        <v>250000</v>
      </c>
      <c r="S227" s="79"/>
      <c r="T227" s="79"/>
    </row>
    <row r="228" spans="1:20" s="30" customFormat="1" ht="50.25" customHeight="1" x14ac:dyDescent="0.25">
      <c r="A228" s="141"/>
      <c r="B228" s="109"/>
      <c r="C228" s="127"/>
      <c r="D228" s="109"/>
      <c r="E228" s="111"/>
      <c r="F228" s="111"/>
      <c r="G228" s="110"/>
      <c r="H228" s="47" t="s">
        <v>146</v>
      </c>
      <c r="I228" s="47" t="s">
        <v>59</v>
      </c>
      <c r="J228" s="47">
        <v>860037534</v>
      </c>
      <c r="K228" s="47" t="s">
        <v>147</v>
      </c>
      <c r="L228" s="88">
        <v>2400000</v>
      </c>
      <c r="M228" s="116"/>
      <c r="N228" s="115"/>
      <c r="O228" s="115"/>
      <c r="P228" s="80"/>
      <c r="Q228" s="81"/>
      <c r="R228" s="88">
        <v>2400000</v>
      </c>
      <c r="S228" s="79"/>
      <c r="T228" s="79"/>
    </row>
    <row r="229" spans="1:20" s="30" customFormat="1" ht="37.5" customHeight="1" x14ac:dyDescent="0.25">
      <c r="A229" s="141"/>
      <c r="B229" s="109"/>
      <c r="C229" s="127"/>
      <c r="D229" s="109"/>
      <c r="E229" s="111"/>
      <c r="F229" s="111"/>
      <c r="G229" s="110"/>
      <c r="H229" s="47" t="s">
        <v>148</v>
      </c>
      <c r="I229" s="47" t="s">
        <v>59</v>
      </c>
      <c r="J229" s="47">
        <v>900779962</v>
      </c>
      <c r="K229" s="47" t="s">
        <v>129</v>
      </c>
      <c r="L229" s="88">
        <v>4000000</v>
      </c>
      <c r="M229" s="116"/>
      <c r="N229" s="115"/>
      <c r="O229" s="115"/>
      <c r="P229" s="79"/>
      <c r="Q229" s="79"/>
      <c r="R229" s="88">
        <v>4000000</v>
      </c>
      <c r="S229" s="79"/>
      <c r="T229" s="79"/>
    </row>
    <row r="230" spans="1:20" s="30" customFormat="1" ht="37.5" customHeight="1" x14ac:dyDescent="0.25">
      <c r="A230" s="141"/>
      <c r="B230" s="109"/>
      <c r="C230" s="127"/>
      <c r="D230" s="109"/>
      <c r="E230" s="111"/>
      <c r="F230" s="111"/>
      <c r="G230" s="110"/>
      <c r="H230" s="47" t="s">
        <v>149</v>
      </c>
      <c r="I230" s="47" t="s">
        <v>59</v>
      </c>
      <c r="J230" s="47">
        <v>900779962</v>
      </c>
      <c r="K230" s="47" t="s">
        <v>129</v>
      </c>
      <c r="L230" s="88">
        <v>4000000</v>
      </c>
      <c r="M230" s="116"/>
      <c r="N230" s="115"/>
      <c r="O230" s="115"/>
      <c r="P230" s="79"/>
      <c r="Q230" s="79"/>
      <c r="R230" s="88">
        <v>4000000</v>
      </c>
      <c r="S230" s="79"/>
      <c r="T230" s="79"/>
    </row>
    <row r="231" spans="1:20" s="30" customFormat="1" ht="55.5" customHeight="1" x14ac:dyDescent="0.25">
      <c r="A231" s="141"/>
      <c r="B231" s="109"/>
      <c r="C231" s="27" t="s">
        <v>150</v>
      </c>
      <c r="D231" s="27">
        <f>2+3</f>
        <v>5</v>
      </c>
      <c r="E231" s="64">
        <v>3300000</v>
      </c>
      <c r="F231" s="64">
        <v>4950000</v>
      </c>
      <c r="G231" s="110"/>
      <c r="H231" s="47"/>
      <c r="I231" s="47"/>
      <c r="J231" s="47"/>
      <c r="K231" s="47"/>
      <c r="L231" s="88"/>
      <c r="M231" s="116"/>
      <c r="N231" s="115"/>
      <c r="O231" s="115"/>
      <c r="P231" s="79"/>
      <c r="Q231" s="79"/>
      <c r="R231" s="88"/>
      <c r="S231" s="79"/>
      <c r="T231" s="79"/>
    </row>
    <row r="232" spans="1:20" s="30" customFormat="1" ht="25.5" customHeight="1" x14ac:dyDescent="0.25">
      <c r="A232" s="141"/>
      <c r="B232" s="109"/>
      <c r="C232" s="149" t="s">
        <v>151</v>
      </c>
      <c r="D232" s="27">
        <f>2+3</f>
        <v>5</v>
      </c>
      <c r="E232" s="64">
        <v>2000000</v>
      </c>
      <c r="F232" s="64">
        <v>3000000</v>
      </c>
      <c r="G232" s="110"/>
      <c r="H232" s="47" t="s">
        <v>152</v>
      </c>
      <c r="I232" s="47" t="s">
        <v>59</v>
      </c>
      <c r="J232" s="47">
        <v>1013638554</v>
      </c>
      <c r="K232" s="47" t="s">
        <v>153</v>
      </c>
      <c r="L232" s="88">
        <v>4420000</v>
      </c>
      <c r="M232" s="116"/>
      <c r="N232" s="115"/>
      <c r="O232" s="115"/>
      <c r="P232" s="79"/>
      <c r="Q232" s="79"/>
      <c r="R232" s="88">
        <v>4420000</v>
      </c>
      <c r="S232" s="79"/>
      <c r="T232" s="79"/>
    </row>
    <row r="233" spans="1:20" s="30" customFormat="1" ht="25.5" customHeight="1" x14ac:dyDescent="0.25">
      <c r="A233" s="141"/>
      <c r="B233" s="109"/>
      <c r="C233" s="150"/>
      <c r="D233" s="27"/>
      <c r="E233" s="64"/>
      <c r="F233" s="64"/>
      <c r="G233" s="110"/>
      <c r="H233" s="47" t="s">
        <v>154</v>
      </c>
      <c r="I233" s="47" t="s">
        <v>59</v>
      </c>
      <c r="J233" s="47">
        <v>1022399422</v>
      </c>
      <c r="K233" s="47" t="s">
        <v>71</v>
      </c>
      <c r="L233" s="88">
        <v>250000</v>
      </c>
      <c r="M233" s="116"/>
      <c r="N233" s="115"/>
      <c r="O233" s="115"/>
      <c r="P233" s="79"/>
      <c r="Q233" s="79"/>
      <c r="R233" s="88">
        <v>250000</v>
      </c>
      <c r="S233" s="79"/>
      <c r="T233" s="79"/>
    </row>
    <row r="234" spans="1:20" s="30" customFormat="1" ht="39" customHeight="1" x14ac:dyDescent="0.25">
      <c r="A234" s="141"/>
      <c r="B234" s="109"/>
      <c r="C234" s="27" t="s">
        <v>155</v>
      </c>
      <c r="D234" s="27">
        <f>15+15</f>
        <v>30</v>
      </c>
      <c r="E234" s="64">
        <v>300000</v>
      </c>
      <c r="F234" s="64">
        <v>450000</v>
      </c>
      <c r="G234" s="110"/>
      <c r="H234" s="47"/>
      <c r="I234" s="47"/>
      <c r="J234" s="47"/>
      <c r="K234" s="47"/>
      <c r="L234" s="48"/>
      <c r="M234" s="116"/>
      <c r="N234" s="115"/>
      <c r="O234" s="115"/>
    </row>
    <row r="235" spans="1:20" s="30" customFormat="1" ht="25.5" customHeight="1" x14ac:dyDescent="0.25">
      <c r="A235" s="141"/>
      <c r="B235" s="109"/>
      <c r="C235" s="127" t="s">
        <v>156</v>
      </c>
      <c r="D235" s="109">
        <f>13000+13000</f>
        <v>26000</v>
      </c>
      <c r="E235" s="135">
        <v>78000000</v>
      </c>
      <c r="F235" s="135">
        <v>78000000</v>
      </c>
      <c r="G235" s="110"/>
      <c r="H235" s="47" t="s">
        <v>157</v>
      </c>
      <c r="I235" s="47" t="s">
        <v>54</v>
      </c>
      <c r="J235" s="47">
        <v>890900608</v>
      </c>
      <c r="K235" s="47" t="s">
        <v>158</v>
      </c>
      <c r="L235" s="48">
        <v>688080</v>
      </c>
      <c r="M235" s="116"/>
      <c r="N235" s="115"/>
      <c r="O235" s="115"/>
    </row>
    <row r="236" spans="1:20" s="30" customFormat="1" ht="25.5" customHeight="1" x14ac:dyDescent="0.25">
      <c r="A236" s="141"/>
      <c r="B236" s="109"/>
      <c r="C236" s="127"/>
      <c r="D236" s="109"/>
      <c r="E236" s="146"/>
      <c r="F236" s="146"/>
      <c r="G236" s="110"/>
      <c r="H236" s="47" t="s">
        <v>159</v>
      </c>
      <c r="I236" s="47" t="s">
        <v>54</v>
      </c>
      <c r="J236" s="47">
        <v>1024465335</v>
      </c>
      <c r="K236" s="47" t="s">
        <v>160</v>
      </c>
      <c r="L236" s="48">
        <v>3725000</v>
      </c>
      <c r="M236" s="116"/>
      <c r="N236" s="115"/>
      <c r="O236" s="115"/>
    </row>
    <row r="237" spans="1:20" s="30" customFormat="1" ht="25.5" customHeight="1" x14ac:dyDescent="0.25">
      <c r="A237" s="141"/>
      <c r="B237" s="109"/>
      <c r="C237" s="127"/>
      <c r="D237" s="109"/>
      <c r="E237" s="146"/>
      <c r="F237" s="146"/>
      <c r="G237" s="110"/>
      <c r="H237" s="47" t="s">
        <v>161</v>
      </c>
      <c r="I237" s="47" t="s">
        <v>57</v>
      </c>
      <c r="J237" s="47">
        <v>37339892</v>
      </c>
      <c r="K237" s="47" t="s">
        <v>162</v>
      </c>
      <c r="L237" s="82">
        <v>2500000</v>
      </c>
      <c r="M237" s="116"/>
      <c r="N237" s="115"/>
      <c r="O237" s="115"/>
      <c r="P237" s="82">
        <v>2500000</v>
      </c>
    </row>
    <row r="238" spans="1:20" s="30" customFormat="1" ht="25.5" customHeight="1" x14ac:dyDescent="0.25">
      <c r="A238" s="141"/>
      <c r="B238" s="109"/>
      <c r="C238" s="127"/>
      <c r="D238" s="109"/>
      <c r="E238" s="146"/>
      <c r="F238" s="146"/>
      <c r="G238" s="110"/>
      <c r="H238" s="47" t="s">
        <v>163</v>
      </c>
      <c r="I238" s="47" t="s">
        <v>57</v>
      </c>
      <c r="J238" s="47">
        <v>901379086</v>
      </c>
      <c r="K238" s="47" t="s">
        <v>164</v>
      </c>
      <c r="L238" s="82">
        <v>9000000</v>
      </c>
      <c r="M238" s="116"/>
      <c r="N238" s="115"/>
      <c r="O238" s="115"/>
      <c r="P238" s="82">
        <v>9000000</v>
      </c>
    </row>
    <row r="239" spans="1:20" s="30" customFormat="1" ht="25.5" customHeight="1" x14ac:dyDescent="0.25">
      <c r="A239" s="141"/>
      <c r="B239" s="109"/>
      <c r="C239" s="127"/>
      <c r="D239" s="109"/>
      <c r="E239" s="146"/>
      <c r="F239" s="146"/>
      <c r="G239" s="110"/>
      <c r="H239" s="47" t="s">
        <v>165</v>
      </c>
      <c r="I239" s="47" t="s">
        <v>57</v>
      </c>
      <c r="J239" s="47">
        <v>8722770</v>
      </c>
      <c r="K239" s="47" t="s">
        <v>166</v>
      </c>
      <c r="L239" s="82">
        <v>5205000</v>
      </c>
      <c r="M239" s="116"/>
      <c r="N239" s="115"/>
      <c r="O239" s="115"/>
      <c r="P239" s="82">
        <v>5205000</v>
      </c>
    </row>
    <row r="240" spans="1:20" s="30" customFormat="1" ht="25.5" customHeight="1" x14ac:dyDescent="0.25">
      <c r="A240" s="141"/>
      <c r="B240" s="109"/>
      <c r="C240" s="127"/>
      <c r="D240" s="109"/>
      <c r="E240" s="146"/>
      <c r="F240" s="146"/>
      <c r="G240" s="110"/>
      <c r="H240" s="47" t="s">
        <v>64</v>
      </c>
      <c r="I240" s="47" t="s">
        <v>57</v>
      </c>
      <c r="J240" s="47">
        <v>901379086</v>
      </c>
      <c r="K240" s="47" t="s">
        <v>164</v>
      </c>
      <c r="L240" s="82">
        <v>3000000</v>
      </c>
      <c r="M240" s="116"/>
      <c r="N240" s="115"/>
      <c r="O240" s="115"/>
      <c r="P240" s="82">
        <v>3000000</v>
      </c>
    </row>
    <row r="241" spans="1:20" s="30" customFormat="1" ht="34.5" customHeight="1" x14ac:dyDescent="0.25">
      <c r="A241" s="141"/>
      <c r="B241" s="109"/>
      <c r="C241" s="127"/>
      <c r="D241" s="109"/>
      <c r="E241" s="146"/>
      <c r="F241" s="146"/>
      <c r="G241" s="110"/>
      <c r="H241" s="47" t="s">
        <v>167</v>
      </c>
      <c r="I241" s="47" t="s">
        <v>57</v>
      </c>
      <c r="J241" s="47">
        <v>1054678076</v>
      </c>
      <c r="K241" s="47" t="s">
        <v>168</v>
      </c>
      <c r="L241" s="82">
        <v>4000000</v>
      </c>
      <c r="M241" s="116"/>
      <c r="N241" s="115"/>
      <c r="O241" s="115"/>
      <c r="P241" s="82">
        <v>4000000</v>
      </c>
    </row>
    <row r="242" spans="1:20" s="30" customFormat="1" ht="25.5" customHeight="1" x14ac:dyDescent="0.25">
      <c r="A242" s="141"/>
      <c r="B242" s="109"/>
      <c r="C242" s="127"/>
      <c r="D242" s="109"/>
      <c r="E242" s="146"/>
      <c r="F242" s="146"/>
      <c r="G242" s="110"/>
      <c r="H242" s="47" t="s">
        <v>169</v>
      </c>
      <c r="I242" s="47" t="s">
        <v>58</v>
      </c>
      <c r="J242" s="47">
        <v>4487992</v>
      </c>
      <c r="K242" s="47" t="s">
        <v>170</v>
      </c>
      <c r="L242" s="89">
        <v>3750000</v>
      </c>
      <c r="M242" s="116"/>
      <c r="N242" s="115"/>
      <c r="O242" s="115"/>
      <c r="Q242" s="99">
        <v>3750000</v>
      </c>
    </row>
    <row r="243" spans="1:20" s="30" customFormat="1" ht="25.5" customHeight="1" x14ac:dyDescent="0.25">
      <c r="A243" s="141"/>
      <c r="B243" s="109"/>
      <c r="C243" s="127"/>
      <c r="D243" s="109"/>
      <c r="E243" s="146"/>
      <c r="F243" s="146"/>
      <c r="G243" s="110"/>
      <c r="H243" s="47" t="s">
        <v>171</v>
      </c>
      <c r="I243" s="47" t="s">
        <v>58</v>
      </c>
      <c r="J243" s="47">
        <v>37339892</v>
      </c>
      <c r="K243" s="47" t="s">
        <v>162</v>
      </c>
      <c r="L243" s="89">
        <v>4000000</v>
      </c>
      <c r="M243" s="116"/>
      <c r="N243" s="115"/>
      <c r="O243" s="115"/>
      <c r="Q243" s="99">
        <v>4000000</v>
      </c>
    </row>
    <row r="244" spans="1:20" s="30" customFormat="1" ht="25.5" customHeight="1" x14ac:dyDescent="0.25">
      <c r="A244" s="141"/>
      <c r="B244" s="109"/>
      <c r="C244" s="127"/>
      <c r="D244" s="109"/>
      <c r="E244" s="146"/>
      <c r="F244" s="146"/>
      <c r="G244" s="110"/>
      <c r="H244" s="47" t="s">
        <v>172</v>
      </c>
      <c r="I244" s="47" t="s">
        <v>59</v>
      </c>
      <c r="J244" s="47">
        <v>1024465335</v>
      </c>
      <c r="K244" s="47" t="s">
        <v>160</v>
      </c>
      <c r="L244" s="88">
        <v>7500000</v>
      </c>
      <c r="M244" s="116"/>
      <c r="N244" s="115"/>
      <c r="O244" s="115"/>
      <c r="R244" s="88">
        <v>7500000</v>
      </c>
    </row>
    <row r="245" spans="1:20" s="30" customFormat="1" ht="35.25" customHeight="1" x14ac:dyDescent="0.25">
      <c r="A245" s="141"/>
      <c r="B245" s="109"/>
      <c r="C245" s="127"/>
      <c r="D245" s="109"/>
      <c r="E245" s="146"/>
      <c r="F245" s="146"/>
      <c r="G245" s="110"/>
      <c r="H245" s="47" t="s">
        <v>173</v>
      </c>
      <c r="I245" s="47" t="s">
        <v>59</v>
      </c>
      <c r="J245" s="47">
        <v>1054678076</v>
      </c>
      <c r="K245" s="47" t="s">
        <v>168</v>
      </c>
      <c r="L245" s="88">
        <v>7500000</v>
      </c>
      <c r="M245" s="116"/>
      <c r="N245" s="115"/>
      <c r="O245" s="115"/>
      <c r="R245" s="88">
        <v>7500000</v>
      </c>
    </row>
    <row r="246" spans="1:20" s="30" customFormat="1" ht="25.5" customHeight="1" x14ac:dyDescent="0.25">
      <c r="A246" s="141"/>
      <c r="B246" s="109"/>
      <c r="C246" s="127"/>
      <c r="D246" s="109"/>
      <c r="E246" s="146"/>
      <c r="F246" s="146"/>
      <c r="G246" s="110"/>
      <c r="H246" s="47" t="s">
        <v>174</v>
      </c>
      <c r="I246" s="47" t="s">
        <v>59</v>
      </c>
      <c r="J246" s="47">
        <v>901379086</v>
      </c>
      <c r="K246" s="47" t="s">
        <v>164</v>
      </c>
      <c r="L246" s="88">
        <v>10000000</v>
      </c>
      <c r="M246" s="116"/>
      <c r="N246" s="115"/>
      <c r="O246" s="115"/>
      <c r="R246" s="88">
        <v>10000000</v>
      </c>
    </row>
    <row r="247" spans="1:20" s="30" customFormat="1" ht="25.5" customHeight="1" x14ac:dyDescent="0.25">
      <c r="A247" s="141"/>
      <c r="B247" s="109"/>
      <c r="C247" s="127"/>
      <c r="D247" s="109"/>
      <c r="E247" s="146"/>
      <c r="F247" s="146"/>
      <c r="G247" s="110"/>
      <c r="H247" s="47" t="s">
        <v>175</v>
      </c>
      <c r="I247" s="47" t="s">
        <v>59</v>
      </c>
      <c r="J247" s="47">
        <v>4487992</v>
      </c>
      <c r="K247" s="47" t="s">
        <v>170</v>
      </c>
      <c r="L247" s="88">
        <v>3750000</v>
      </c>
      <c r="M247" s="116"/>
      <c r="N247" s="115"/>
      <c r="O247" s="115"/>
      <c r="R247" s="88">
        <v>3750000</v>
      </c>
    </row>
    <row r="248" spans="1:20" s="30" customFormat="1" ht="25.5" customHeight="1" x14ac:dyDescent="0.25">
      <c r="A248" s="141"/>
      <c r="B248" s="109"/>
      <c r="C248" s="127" t="s">
        <v>176</v>
      </c>
      <c r="D248" s="109">
        <v>5</v>
      </c>
      <c r="E248" s="111">
        <v>8225000</v>
      </c>
      <c r="F248" s="111"/>
      <c r="G248" s="110"/>
      <c r="H248" s="47" t="s">
        <v>177</v>
      </c>
      <c r="I248" s="47" t="s">
        <v>54</v>
      </c>
      <c r="J248" s="47">
        <v>52203308</v>
      </c>
      <c r="K248" s="47" t="s">
        <v>76</v>
      </c>
      <c r="L248" s="48">
        <v>252970</v>
      </c>
      <c r="M248" s="116"/>
      <c r="N248" s="115"/>
      <c r="O248" s="115"/>
      <c r="P248" s="84"/>
    </row>
    <row r="249" spans="1:20" s="30" customFormat="1" ht="25.5" customHeight="1" x14ac:dyDescent="0.25">
      <c r="A249" s="141"/>
      <c r="B249" s="109"/>
      <c r="C249" s="127"/>
      <c r="D249" s="109"/>
      <c r="E249" s="111"/>
      <c r="F249" s="111"/>
      <c r="G249" s="110"/>
      <c r="H249" s="47" t="s">
        <v>178</v>
      </c>
      <c r="I249" s="47" t="s">
        <v>57</v>
      </c>
      <c r="J249" s="47">
        <v>52305653</v>
      </c>
      <c r="K249" s="47" t="s">
        <v>77</v>
      </c>
      <c r="L249" s="82">
        <v>272683</v>
      </c>
      <c r="M249" s="116"/>
      <c r="N249" s="115"/>
      <c r="O249" s="115"/>
      <c r="P249" s="82">
        <v>272683</v>
      </c>
    </row>
    <row r="250" spans="1:20" s="30" customFormat="1" ht="26.25" customHeight="1" x14ac:dyDescent="0.25">
      <c r="A250" s="141"/>
      <c r="B250" s="109"/>
      <c r="C250" s="127"/>
      <c r="D250" s="109"/>
      <c r="E250" s="111"/>
      <c r="F250" s="111"/>
      <c r="G250" s="110"/>
      <c r="H250" s="48" t="s">
        <v>179</v>
      </c>
      <c r="I250" s="48" t="s">
        <v>57</v>
      </c>
      <c r="J250" s="48">
        <v>52203308</v>
      </c>
      <c r="K250" s="48" t="s">
        <v>76</v>
      </c>
      <c r="L250" s="82">
        <v>273950</v>
      </c>
      <c r="M250" s="116"/>
      <c r="N250" s="115"/>
      <c r="O250" s="115"/>
      <c r="P250" s="82">
        <v>273950</v>
      </c>
    </row>
    <row r="251" spans="1:20" s="76" customFormat="1" ht="25.5" customHeight="1" x14ac:dyDescent="0.25">
      <c r="A251" s="141"/>
      <c r="B251" s="109"/>
      <c r="C251" s="127"/>
      <c r="D251" s="109"/>
      <c r="E251" s="111"/>
      <c r="F251" s="111"/>
      <c r="G251" s="110"/>
      <c r="H251" s="82" t="s">
        <v>180</v>
      </c>
      <c r="I251" s="82" t="s">
        <v>57</v>
      </c>
      <c r="J251" s="82">
        <v>53044618</v>
      </c>
      <c r="K251" s="82" t="s">
        <v>80</v>
      </c>
      <c r="L251" s="82">
        <v>274164</v>
      </c>
      <c r="M251" s="116"/>
      <c r="N251" s="115"/>
      <c r="O251" s="115"/>
      <c r="P251" s="82">
        <v>274164</v>
      </c>
      <c r="T251" s="76" t="s">
        <v>285</v>
      </c>
    </row>
    <row r="252" spans="1:20" s="30" customFormat="1" ht="25.5" customHeight="1" x14ac:dyDescent="0.25">
      <c r="A252" s="141"/>
      <c r="B252" s="109"/>
      <c r="C252" s="127"/>
      <c r="D252" s="109"/>
      <c r="E252" s="111"/>
      <c r="F252" s="111"/>
      <c r="G252" s="110"/>
      <c r="H252" s="48" t="s">
        <v>181</v>
      </c>
      <c r="I252" s="48" t="s">
        <v>57</v>
      </c>
      <c r="J252" s="48">
        <v>1016068727</v>
      </c>
      <c r="K252" s="48" t="s">
        <v>78</v>
      </c>
      <c r="L252" s="82">
        <v>268405</v>
      </c>
      <c r="M252" s="116"/>
      <c r="N252" s="115"/>
      <c r="O252" s="115"/>
      <c r="P252" s="82">
        <v>268405</v>
      </c>
    </row>
    <row r="253" spans="1:20" s="30" customFormat="1" ht="25.5" customHeight="1" x14ac:dyDescent="0.25">
      <c r="A253" s="141"/>
      <c r="B253" s="109"/>
      <c r="C253" s="127"/>
      <c r="D253" s="109"/>
      <c r="E253" s="111"/>
      <c r="F253" s="111"/>
      <c r="G253" s="110"/>
      <c r="H253" s="47" t="s">
        <v>182</v>
      </c>
      <c r="I253" s="47" t="s">
        <v>57</v>
      </c>
      <c r="J253" s="47">
        <v>1016068727</v>
      </c>
      <c r="K253" s="47" t="s">
        <v>78</v>
      </c>
      <c r="L253" s="82">
        <f>245560-38</f>
        <v>245522</v>
      </c>
      <c r="M253" s="116"/>
      <c r="N253" s="115"/>
      <c r="O253" s="115"/>
      <c r="P253" s="82">
        <f>245560-38</f>
        <v>245522</v>
      </c>
    </row>
    <row r="254" spans="1:20" s="30" customFormat="1" ht="25.5" customHeight="1" x14ac:dyDescent="0.25">
      <c r="A254" s="141"/>
      <c r="B254" s="109"/>
      <c r="C254" s="127"/>
      <c r="D254" s="109"/>
      <c r="E254" s="111"/>
      <c r="F254" s="111"/>
      <c r="G254" s="110"/>
      <c r="H254" s="47" t="s">
        <v>183</v>
      </c>
      <c r="I254" s="47" t="s">
        <v>57</v>
      </c>
      <c r="J254" s="47">
        <v>52305653</v>
      </c>
      <c r="K254" s="47" t="s">
        <v>77</v>
      </c>
      <c r="L254" s="82">
        <v>138333</v>
      </c>
      <c r="M254" s="116"/>
      <c r="N254" s="115"/>
      <c r="O254" s="115"/>
      <c r="P254" s="82">
        <v>138333</v>
      </c>
    </row>
    <row r="255" spans="1:20" s="30" customFormat="1" ht="25.5" customHeight="1" x14ac:dyDescent="0.25">
      <c r="A255" s="141"/>
      <c r="B255" s="109"/>
      <c r="C255" s="127"/>
      <c r="D255" s="109"/>
      <c r="E255" s="111"/>
      <c r="F255" s="111"/>
      <c r="G255" s="110"/>
      <c r="H255" s="47" t="s">
        <v>184</v>
      </c>
      <c r="I255" s="47" t="s">
        <v>59</v>
      </c>
      <c r="J255" s="47">
        <v>52203308</v>
      </c>
      <c r="K255" s="47" t="s">
        <v>76</v>
      </c>
      <c r="L255" s="88">
        <v>273950</v>
      </c>
      <c r="M255" s="116"/>
      <c r="N255" s="115"/>
      <c r="O255" s="115"/>
      <c r="R255" s="88">
        <v>273950</v>
      </c>
    </row>
    <row r="256" spans="1:20" s="30" customFormat="1" ht="25.5" customHeight="1" x14ac:dyDescent="0.25">
      <c r="A256" s="141"/>
      <c r="B256" s="109"/>
      <c r="C256" s="127"/>
      <c r="D256" s="109"/>
      <c r="E256" s="111"/>
      <c r="F256" s="111"/>
      <c r="G256" s="110"/>
      <c r="H256" s="47" t="s">
        <v>185</v>
      </c>
      <c r="I256" s="47" t="s">
        <v>59</v>
      </c>
      <c r="J256" s="47">
        <v>1018444972</v>
      </c>
      <c r="K256" s="47" t="s">
        <v>79</v>
      </c>
      <c r="L256" s="88">
        <v>272804</v>
      </c>
      <c r="M256" s="116"/>
      <c r="N256" s="115"/>
      <c r="O256" s="115"/>
      <c r="R256" s="88">
        <v>272804</v>
      </c>
      <c r="T256" s="76" t="s">
        <v>285</v>
      </c>
    </row>
    <row r="257" spans="1:26" s="30" customFormat="1" ht="25.5" customHeight="1" x14ac:dyDescent="0.25">
      <c r="A257" s="141"/>
      <c r="B257" s="109"/>
      <c r="C257" s="127"/>
      <c r="D257" s="109"/>
      <c r="E257" s="111"/>
      <c r="F257" s="111"/>
      <c r="G257" s="110"/>
      <c r="H257" s="84" t="s">
        <v>186</v>
      </c>
      <c r="I257" s="84" t="s">
        <v>59</v>
      </c>
      <c r="J257" s="84">
        <v>53044618</v>
      </c>
      <c r="K257" s="84" t="s">
        <v>80</v>
      </c>
      <c r="L257" s="88">
        <v>274164</v>
      </c>
      <c r="M257" s="116"/>
      <c r="N257" s="115"/>
      <c r="O257" s="115"/>
      <c r="P257" s="86"/>
      <c r="R257" s="88">
        <v>274164</v>
      </c>
      <c r="T257" s="76" t="s">
        <v>286</v>
      </c>
      <c r="U257" s="76"/>
      <c r="V257" s="76"/>
      <c r="W257" s="76"/>
      <c r="X257" s="76"/>
      <c r="Y257" s="76"/>
      <c r="Z257" s="76"/>
    </row>
    <row r="258" spans="1:26" s="76" customFormat="1" ht="25.5" customHeight="1" x14ac:dyDescent="0.25">
      <c r="A258" s="141"/>
      <c r="B258" s="109"/>
      <c r="C258" s="127"/>
      <c r="D258" s="109"/>
      <c r="E258" s="111"/>
      <c r="F258" s="111"/>
      <c r="G258" s="110"/>
      <c r="H258" s="85" t="s">
        <v>187</v>
      </c>
      <c r="I258" s="85" t="s">
        <v>59</v>
      </c>
      <c r="J258" s="85">
        <v>1018444972</v>
      </c>
      <c r="K258" s="85" t="s">
        <v>79</v>
      </c>
      <c r="L258" s="93">
        <v>273824</v>
      </c>
      <c r="M258" s="116"/>
      <c r="N258" s="115"/>
      <c r="O258" s="115"/>
      <c r="P258" s="87"/>
      <c r="R258" s="93">
        <v>273824</v>
      </c>
      <c r="T258" s="30"/>
      <c r="U258" s="30"/>
      <c r="V258" s="30"/>
      <c r="W258" s="30"/>
      <c r="X258" s="30"/>
      <c r="Y258" s="30"/>
      <c r="Z258" s="30"/>
    </row>
    <row r="259" spans="1:26" s="30" customFormat="1" ht="25.5" customHeight="1" x14ac:dyDescent="0.25">
      <c r="A259" s="141"/>
      <c r="B259" s="109"/>
      <c r="C259" s="127"/>
      <c r="D259" s="109"/>
      <c r="E259" s="111"/>
      <c r="F259" s="111"/>
      <c r="G259" s="110"/>
      <c r="H259" s="47" t="s">
        <v>188</v>
      </c>
      <c r="I259" s="47" t="s">
        <v>59</v>
      </c>
      <c r="J259" s="47">
        <v>1110544910</v>
      </c>
      <c r="K259" s="47" t="s">
        <v>98</v>
      </c>
      <c r="L259" s="93">
        <v>275000</v>
      </c>
      <c r="M259" s="116"/>
      <c r="N259" s="115"/>
      <c r="O259" s="115"/>
      <c r="R259" s="93">
        <v>275000</v>
      </c>
    </row>
    <row r="260" spans="1:26" s="30" customFormat="1" ht="25.5" customHeight="1" x14ac:dyDescent="0.25">
      <c r="A260" s="141"/>
      <c r="B260" s="109"/>
      <c r="C260" s="127"/>
      <c r="D260" s="109"/>
      <c r="E260" s="111"/>
      <c r="F260" s="111"/>
      <c r="G260" s="110"/>
      <c r="H260" s="47" t="s">
        <v>189</v>
      </c>
      <c r="I260" s="47" t="s">
        <v>59</v>
      </c>
      <c r="J260" s="47">
        <v>1016068727</v>
      </c>
      <c r="K260" s="47" t="s">
        <v>78</v>
      </c>
      <c r="L260" s="93">
        <v>261215</v>
      </c>
      <c r="M260" s="116"/>
      <c r="N260" s="115"/>
      <c r="O260" s="115"/>
      <c r="R260" s="93">
        <v>261215</v>
      </c>
    </row>
    <row r="261" spans="1:26" s="30" customFormat="1" ht="25.5" customHeight="1" x14ac:dyDescent="0.25">
      <c r="A261" s="141"/>
      <c r="B261" s="109"/>
      <c r="C261" s="127"/>
      <c r="D261" s="109"/>
      <c r="E261" s="111"/>
      <c r="F261" s="111"/>
      <c r="G261" s="110"/>
      <c r="H261" s="47" t="s">
        <v>190</v>
      </c>
      <c r="I261" s="47" t="s">
        <v>59</v>
      </c>
      <c r="J261" s="47">
        <v>1018444972</v>
      </c>
      <c r="K261" s="47" t="s">
        <v>79</v>
      </c>
      <c r="L261" s="93">
        <v>277494</v>
      </c>
      <c r="M261" s="116"/>
      <c r="N261" s="115"/>
      <c r="O261" s="115"/>
      <c r="R261" s="93">
        <v>277494</v>
      </c>
    </row>
    <row r="262" spans="1:26" s="30" customFormat="1" ht="25.5" customHeight="1" x14ac:dyDescent="0.25">
      <c r="A262" s="141"/>
      <c r="B262" s="109"/>
      <c r="C262" s="127"/>
      <c r="D262" s="109"/>
      <c r="E262" s="111"/>
      <c r="F262" s="111"/>
      <c r="G262" s="110"/>
      <c r="H262" s="47" t="s">
        <v>191</v>
      </c>
      <c r="I262" s="47" t="s">
        <v>59</v>
      </c>
      <c r="J262" s="47">
        <v>52203308</v>
      </c>
      <c r="K262" s="47" t="s">
        <v>76</v>
      </c>
      <c r="L262" s="93">
        <v>272173</v>
      </c>
      <c r="M262" s="116"/>
      <c r="N262" s="115"/>
      <c r="O262" s="115"/>
      <c r="R262" s="93">
        <v>272173</v>
      </c>
    </row>
    <row r="263" spans="1:26" s="30" customFormat="1" ht="25.5" customHeight="1" x14ac:dyDescent="0.25">
      <c r="A263" s="141"/>
      <c r="B263" s="109"/>
      <c r="C263" s="27" t="s">
        <v>281</v>
      </c>
      <c r="D263" s="27">
        <v>2</v>
      </c>
      <c r="E263" s="64">
        <v>2000000</v>
      </c>
      <c r="F263" s="64"/>
      <c r="G263" s="110"/>
      <c r="H263" s="47" t="s">
        <v>192</v>
      </c>
      <c r="I263" s="47" t="s">
        <v>57</v>
      </c>
      <c r="J263" s="47">
        <v>900983802</v>
      </c>
      <c r="K263" s="47" t="s">
        <v>193</v>
      </c>
      <c r="L263" s="83">
        <v>860000</v>
      </c>
      <c r="M263" s="116"/>
      <c r="N263" s="115"/>
      <c r="O263" s="115"/>
      <c r="P263" s="83">
        <v>860000</v>
      </c>
      <c r="T263" s="84"/>
    </row>
    <row r="264" spans="1:26" s="30" customFormat="1" ht="25.5" customHeight="1" x14ac:dyDescent="0.25">
      <c r="A264" s="141" t="s">
        <v>72</v>
      </c>
      <c r="B264" s="109"/>
      <c r="C264" s="127" t="s">
        <v>194</v>
      </c>
      <c r="D264" s="109">
        <v>1</v>
      </c>
      <c r="E264" s="111"/>
      <c r="F264" s="111">
        <v>25679994</v>
      </c>
      <c r="G264" s="110"/>
      <c r="H264" s="47" t="s">
        <v>120</v>
      </c>
      <c r="I264" s="47" t="s">
        <v>54</v>
      </c>
      <c r="J264" s="47">
        <v>900868461</v>
      </c>
      <c r="K264" s="47" t="s">
        <v>121</v>
      </c>
      <c r="L264" s="48">
        <v>267596</v>
      </c>
      <c r="M264" s="116"/>
      <c r="N264" s="115"/>
      <c r="O264" s="115"/>
      <c r="T264" s="84"/>
    </row>
    <row r="265" spans="1:26" s="30" customFormat="1" ht="25.5" customHeight="1" x14ac:dyDescent="0.25">
      <c r="A265" s="141"/>
      <c r="B265" s="109"/>
      <c r="C265" s="127"/>
      <c r="D265" s="109"/>
      <c r="E265" s="111"/>
      <c r="F265" s="111"/>
      <c r="G265" s="110"/>
      <c r="H265" s="47" t="s">
        <v>195</v>
      </c>
      <c r="I265" s="47" t="s">
        <v>196</v>
      </c>
      <c r="J265" s="47">
        <v>4258474</v>
      </c>
      <c r="K265" s="47" t="s">
        <v>197</v>
      </c>
      <c r="L265" s="82">
        <v>22500</v>
      </c>
      <c r="M265" s="116"/>
      <c r="N265" s="115"/>
      <c r="O265" s="115"/>
      <c r="P265" s="82">
        <v>22500</v>
      </c>
      <c r="T265" s="84"/>
    </row>
    <row r="266" spans="1:26" s="30" customFormat="1" ht="25.5" customHeight="1" x14ac:dyDescent="0.25">
      <c r="A266" s="141"/>
      <c r="B266" s="109"/>
      <c r="C266" s="127"/>
      <c r="D266" s="109"/>
      <c r="E266" s="111"/>
      <c r="F266" s="111"/>
      <c r="G266" s="110"/>
      <c r="H266" s="47" t="s">
        <v>198</v>
      </c>
      <c r="I266" s="47" t="s">
        <v>54</v>
      </c>
      <c r="J266" s="47">
        <v>1110475470</v>
      </c>
      <c r="K266" s="47" t="s">
        <v>199</v>
      </c>
      <c r="L266" s="48">
        <v>300000</v>
      </c>
      <c r="M266" s="116"/>
      <c r="N266" s="115"/>
      <c r="O266" s="115"/>
      <c r="T266" s="85"/>
    </row>
    <row r="267" spans="1:26" s="30" customFormat="1" ht="25.5" customHeight="1" x14ac:dyDescent="0.25">
      <c r="A267" s="141"/>
      <c r="B267" s="109"/>
      <c r="C267" s="127"/>
      <c r="D267" s="109"/>
      <c r="E267" s="111"/>
      <c r="F267" s="111"/>
      <c r="G267" s="110"/>
      <c r="H267" s="47" t="s">
        <v>200</v>
      </c>
      <c r="I267" s="47" t="s">
        <v>54</v>
      </c>
      <c r="J267" s="47">
        <v>51585445</v>
      </c>
      <c r="K267" s="47" t="s">
        <v>201</v>
      </c>
      <c r="L267" s="48">
        <v>1245000</v>
      </c>
      <c r="M267" s="116"/>
      <c r="N267" s="115"/>
      <c r="O267" s="115"/>
      <c r="T267" s="85"/>
    </row>
    <row r="268" spans="1:26" s="30" customFormat="1" ht="25.5" customHeight="1" x14ac:dyDescent="0.25">
      <c r="A268" s="141"/>
      <c r="B268" s="109"/>
      <c r="C268" s="127"/>
      <c r="D268" s="109"/>
      <c r="E268" s="111"/>
      <c r="F268" s="111"/>
      <c r="G268" s="110"/>
      <c r="H268" s="47" t="s">
        <v>202</v>
      </c>
      <c r="I268" s="47" t="s">
        <v>54</v>
      </c>
      <c r="J268" s="47">
        <v>52305653</v>
      </c>
      <c r="K268" s="47" t="s">
        <v>77</v>
      </c>
      <c r="L268" s="48">
        <v>50000</v>
      </c>
      <c r="M268" s="116"/>
      <c r="N268" s="115"/>
      <c r="O268" s="115"/>
      <c r="T268" s="85"/>
    </row>
    <row r="269" spans="1:26" s="30" customFormat="1" ht="25.5" customHeight="1" x14ac:dyDescent="0.25">
      <c r="A269" s="141"/>
      <c r="B269" s="109"/>
      <c r="C269" s="127"/>
      <c r="D269" s="109"/>
      <c r="E269" s="111"/>
      <c r="F269" s="111"/>
      <c r="G269" s="110"/>
      <c r="H269" s="47" t="s">
        <v>203</v>
      </c>
      <c r="I269" s="47" t="s">
        <v>58</v>
      </c>
      <c r="J269" s="47">
        <v>80141843</v>
      </c>
      <c r="K269" s="47" t="s">
        <v>108</v>
      </c>
      <c r="L269" s="89">
        <v>200000</v>
      </c>
      <c r="M269" s="116"/>
      <c r="N269" s="115"/>
      <c r="O269" s="115"/>
      <c r="Q269" s="99">
        <v>200000</v>
      </c>
      <c r="T269" s="85"/>
    </row>
    <row r="270" spans="1:26" s="30" customFormat="1" ht="25.5" customHeight="1" x14ac:dyDescent="0.25">
      <c r="A270" s="141"/>
      <c r="B270" s="109"/>
      <c r="C270" s="127"/>
      <c r="D270" s="109"/>
      <c r="E270" s="111"/>
      <c r="F270" s="111"/>
      <c r="G270" s="110"/>
      <c r="H270" s="47" t="s">
        <v>204</v>
      </c>
      <c r="I270" s="47" t="s">
        <v>58</v>
      </c>
      <c r="J270" s="47">
        <v>900868461</v>
      </c>
      <c r="K270" s="47" t="s">
        <v>121</v>
      </c>
      <c r="L270" s="89">
        <v>142800</v>
      </c>
      <c r="M270" s="116"/>
      <c r="N270" s="115"/>
      <c r="O270" s="115"/>
      <c r="Q270" s="99">
        <v>142800</v>
      </c>
      <c r="T270" s="85"/>
    </row>
    <row r="271" spans="1:26" s="30" customFormat="1" ht="25.5" customHeight="1" x14ac:dyDescent="0.25">
      <c r="A271" s="141"/>
      <c r="B271" s="109"/>
      <c r="C271" s="127"/>
      <c r="D271" s="109"/>
      <c r="E271" s="111"/>
      <c r="F271" s="111"/>
      <c r="G271" s="110"/>
      <c r="H271" s="47" t="s">
        <v>205</v>
      </c>
      <c r="I271" s="47" t="s">
        <v>59</v>
      </c>
      <c r="J271" s="47">
        <v>79917992</v>
      </c>
      <c r="K271" s="47" t="s">
        <v>206</v>
      </c>
      <c r="L271" s="88">
        <v>14210000</v>
      </c>
      <c r="M271" s="116"/>
      <c r="N271" s="115"/>
      <c r="O271" s="115"/>
      <c r="R271" s="88">
        <v>14210000</v>
      </c>
      <c r="T271" s="96"/>
    </row>
    <row r="272" spans="1:26" s="30" customFormat="1" ht="210" customHeight="1" x14ac:dyDescent="0.25">
      <c r="A272" s="54" t="s">
        <v>84</v>
      </c>
      <c r="B272" s="59" t="s">
        <v>282</v>
      </c>
      <c r="C272" s="59" t="s">
        <v>207</v>
      </c>
      <c r="D272" s="58">
        <v>1</v>
      </c>
      <c r="E272" s="64">
        <v>13757267</v>
      </c>
      <c r="F272" s="64">
        <v>11242733</v>
      </c>
      <c r="G272" s="67">
        <f>SUM(E272:F272)</f>
        <v>25000000</v>
      </c>
      <c r="H272" s="47"/>
      <c r="I272" s="61" t="s">
        <v>54</v>
      </c>
      <c r="J272" s="61">
        <v>800148631</v>
      </c>
      <c r="K272" s="61" t="s">
        <v>208</v>
      </c>
      <c r="L272" s="62">
        <v>25000000</v>
      </c>
      <c r="M272" s="57">
        <f>+G272-L272</f>
        <v>0</v>
      </c>
      <c r="N272" s="60">
        <f>+L272/G272</f>
        <v>1</v>
      </c>
      <c r="O272" s="60">
        <f>+M272/G272</f>
        <v>0</v>
      </c>
      <c r="T272" s="96"/>
    </row>
    <row r="273" spans="1:18" s="30" customFormat="1" ht="49.5" customHeight="1" x14ac:dyDescent="0.25">
      <c r="A273" s="53" t="s">
        <v>209</v>
      </c>
      <c r="B273" s="59" t="s">
        <v>24</v>
      </c>
      <c r="C273" s="59" t="s">
        <v>210</v>
      </c>
      <c r="D273" s="58">
        <f>650+650</f>
        <v>1300</v>
      </c>
      <c r="E273" s="64">
        <v>2600000</v>
      </c>
      <c r="F273" s="64">
        <v>2600000</v>
      </c>
      <c r="G273" s="67">
        <f>SUM(E273:F273)</f>
        <v>5200000</v>
      </c>
      <c r="H273" s="61"/>
      <c r="I273" s="61"/>
      <c r="J273" s="61"/>
      <c r="K273" s="61"/>
      <c r="L273" s="61"/>
      <c r="M273" s="57">
        <f>+G273-L273</f>
        <v>5200000</v>
      </c>
      <c r="N273" s="60">
        <f>+L273/G273</f>
        <v>0</v>
      </c>
      <c r="O273" s="60">
        <f>+M273/G273</f>
        <v>1</v>
      </c>
    </row>
    <row r="274" spans="1:18" s="30" customFormat="1" ht="47.25" customHeight="1" x14ac:dyDescent="0.25">
      <c r="A274" s="54" t="s">
        <v>211</v>
      </c>
      <c r="B274" s="127" t="s">
        <v>25</v>
      </c>
      <c r="C274" s="27" t="s">
        <v>212</v>
      </c>
      <c r="D274" s="27">
        <v>680</v>
      </c>
      <c r="E274" s="64">
        <v>13872000</v>
      </c>
      <c r="F274" s="64"/>
      <c r="G274" s="110">
        <f>SUM(E274:F276)</f>
        <v>16732000</v>
      </c>
      <c r="H274" s="47" t="s">
        <v>213</v>
      </c>
      <c r="I274" s="47" t="s">
        <v>54</v>
      </c>
      <c r="J274" s="47">
        <v>900868461</v>
      </c>
      <c r="K274" s="47" t="s">
        <v>121</v>
      </c>
      <c r="L274" s="48">
        <v>13871306</v>
      </c>
      <c r="M274" s="116">
        <f>+G274-SUM(L274:L276)</f>
        <v>694</v>
      </c>
      <c r="N274" s="125">
        <f>+SUM(L274:L276)/G274</f>
        <v>0.99995852259144158</v>
      </c>
      <c r="O274" s="126">
        <f>+M274/G274</f>
        <v>4.1477408558450874E-5</v>
      </c>
      <c r="P274" s="82">
        <v>1500000</v>
      </c>
    </row>
    <row r="275" spans="1:18" s="30" customFormat="1" ht="39" customHeight="1" x14ac:dyDescent="0.25">
      <c r="A275" s="143" t="s">
        <v>214</v>
      </c>
      <c r="B275" s="127"/>
      <c r="C275" s="27" t="s">
        <v>215</v>
      </c>
      <c r="D275" s="27">
        <v>1</v>
      </c>
      <c r="E275" s="64"/>
      <c r="F275" s="64">
        <v>1500000</v>
      </c>
      <c r="G275" s="110"/>
      <c r="H275" s="47" t="s">
        <v>216</v>
      </c>
      <c r="I275" s="47" t="s">
        <v>57</v>
      </c>
      <c r="J275" s="47">
        <v>79982854</v>
      </c>
      <c r="K275" s="47" t="s">
        <v>217</v>
      </c>
      <c r="L275" s="82">
        <v>1500000</v>
      </c>
      <c r="M275" s="116"/>
      <c r="N275" s="125"/>
      <c r="O275" s="126"/>
    </row>
    <row r="276" spans="1:18" s="30" customFormat="1" ht="39" customHeight="1" x14ac:dyDescent="0.25">
      <c r="A276" s="143"/>
      <c r="B276" s="127"/>
      <c r="C276" s="27" t="s">
        <v>218</v>
      </c>
      <c r="D276" s="27">
        <v>680</v>
      </c>
      <c r="E276" s="64"/>
      <c r="F276" s="64">
        <v>1360000</v>
      </c>
      <c r="G276" s="110"/>
      <c r="H276" s="47" t="s">
        <v>200</v>
      </c>
      <c r="I276" s="47" t="s">
        <v>54</v>
      </c>
      <c r="J276" s="47">
        <v>51585445</v>
      </c>
      <c r="K276" s="47" t="s">
        <v>201</v>
      </c>
      <c r="L276" s="48">
        <v>1360000</v>
      </c>
      <c r="M276" s="116"/>
      <c r="N276" s="125"/>
      <c r="O276" s="126"/>
    </row>
    <row r="277" spans="1:18" s="30" customFormat="1" ht="66.75" customHeight="1" x14ac:dyDescent="0.25">
      <c r="A277" s="55" t="s">
        <v>219</v>
      </c>
      <c r="B277" s="127" t="s">
        <v>26</v>
      </c>
      <c r="C277" s="27" t="s">
        <v>220</v>
      </c>
      <c r="D277" s="27">
        <v>1</v>
      </c>
      <c r="E277" s="64">
        <v>0</v>
      </c>
      <c r="F277" s="64">
        <v>10292429</v>
      </c>
      <c r="G277" s="110">
        <f>SUM(E277:F283)</f>
        <v>13292429</v>
      </c>
      <c r="H277" s="47"/>
      <c r="I277" s="47" t="s">
        <v>221</v>
      </c>
      <c r="J277" s="47">
        <v>800148631</v>
      </c>
      <c r="K277" s="47" t="s">
        <v>208</v>
      </c>
      <c r="L277" s="48">
        <v>10292429</v>
      </c>
      <c r="M277" s="116">
        <f>+G277-SUM(L277:L283)</f>
        <v>200000</v>
      </c>
      <c r="N277" s="115">
        <f>+SUM(L277:L283)/G277</f>
        <v>0.98495384101731898</v>
      </c>
      <c r="O277" s="115">
        <f>+M277/G277</f>
        <v>1.5046158982681043E-2</v>
      </c>
    </row>
    <row r="278" spans="1:18" s="30" customFormat="1" ht="32.25" customHeight="1" x14ac:dyDescent="0.25">
      <c r="A278" s="139" t="s">
        <v>222</v>
      </c>
      <c r="B278" s="127"/>
      <c r="C278" s="27" t="s">
        <v>223</v>
      </c>
      <c r="D278" s="27">
        <v>20</v>
      </c>
      <c r="E278" s="64">
        <v>100000</v>
      </c>
      <c r="F278" s="64"/>
      <c r="G278" s="110"/>
      <c r="H278" s="47" t="s">
        <v>124</v>
      </c>
      <c r="I278" s="47" t="s">
        <v>53</v>
      </c>
      <c r="J278" s="47">
        <v>860400602</v>
      </c>
      <c r="K278" s="47" t="s">
        <v>125</v>
      </c>
      <c r="L278" s="48">
        <v>100000</v>
      </c>
      <c r="M278" s="116"/>
      <c r="N278" s="115"/>
      <c r="O278" s="115"/>
    </row>
    <row r="279" spans="1:18" s="30" customFormat="1" ht="22.5" customHeight="1" x14ac:dyDescent="0.25">
      <c r="A279" s="139"/>
      <c r="B279" s="127"/>
      <c r="C279" s="127" t="s">
        <v>224</v>
      </c>
      <c r="D279" s="109">
        <f>50+20</f>
        <v>70</v>
      </c>
      <c r="E279" s="64">
        <v>500000</v>
      </c>
      <c r="F279" s="65">
        <v>200000</v>
      </c>
      <c r="G279" s="110"/>
      <c r="H279" s="47" t="s">
        <v>195</v>
      </c>
      <c r="I279" s="47" t="s">
        <v>196</v>
      </c>
      <c r="J279" s="47">
        <v>4258474</v>
      </c>
      <c r="K279" s="47" t="s">
        <v>197</v>
      </c>
      <c r="L279" s="82">
        <v>700000</v>
      </c>
      <c r="M279" s="116"/>
      <c r="N279" s="115"/>
      <c r="O279" s="115"/>
      <c r="P279" s="82">
        <v>700000</v>
      </c>
    </row>
    <row r="280" spans="1:18" s="30" customFormat="1" ht="46.5" customHeight="1" x14ac:dyDescent="0.25">
      <c r="A280" s="55" t="s">
        <v>219</v>
      </c>
      <c r="B280" s="127"/>
      <c r="C280" s="127"/>
      <c r="D280" s="109"/>
      <c r="E280" s="64"/>
      <c r="F280" s="65"/>
      <c r="G280" s="110"/>
      <c r="H280" s="47"/>
      <c r="I280" s="47"/>
      <c r="J280" s="47"/>
      <c r="K280" s="47"/>
      <c r="L280" s="48"/>
      <c r="M280" s="116"/>
      <c r="N280" s="115"/>
      <c r="O280" s="115"/>
    </row>
    <row r="281" spans="1:18" s="30" customFormat="1" ht="63" customHeight="1" x14ac:dyDescent="0.25">
      <c r="A281" s="55" t="s">
        <v>222</v>
      </c>
      <c r="B281" s="127"/>
      <c r="C281" s="137" t="s">
        <v>225</v>
      </c>
      <c r="D281" s="109">
        <f>50+50</f>
        <v>100</v>
      </c>
      <c r="E281" s="64">
        <v>1000000</v>
      </c>
      <c r="F281" s="65"/>
      <c r="G281" s="110"/>
      <c r="H281" s="113" t="s">
        <v>195</v>
      </c>
      <c r="I281" s="113" t="s">
        <v>196</v>
      </c>
      <c r="J281" s="113">
        <v>4258474</v>
      </c>
      <c r="K281" s="114" t="s">
        <v>197</v>
      </c>
      <c r="L281" s="107">
        <v>2000000</v>
      </c>
      <c r="M281" s="116"/>
      <c r="N281" s="115"/>
      <c r="O281" s="115"/>
      <c r="P281" s="107">
        <v>2000000</v>
      </c>
    </row>
    <row r="282" spans="1:18" s="30" customFormat="1" ht="66.75" customHeight="1" x14ac:dyDescent="0.25">
      <c r="A282" s="55" t="s">
        <v>219</v>
      </c>
      <c r="B282" s="127"/>
      <c r="C282" s="137"/>
      <c r="D282" s="109"/>
      <c r="E282" s="64"/>
      <c r="F282" s="65">
        <v>1000000</v>
      </c>
      <c r="G282" s="110"/>
      <c r="H282" s="113"/>
      <c r="I282" s="113"/>
      <c r="J282" s="113"/>
      <c r="K282" s="114"/>
      <c r="L282" s="107"/>
      <c r="M282" s="116"/>
      <c r="N282" s="115"/>
      <c r="O282" s="115"/>
      <c r="P282" s="107"/>
    </row>
    <row r="283" spans="1:18" s="30" customFormat="1" ht="60.75" customHeight="1" x14ac:dyDescent="0.25">
      <c r="A283" s="55" t="s">
        <v>222</v>
      </c>
      <c r="B283" s="127"/>
      <c r="C283" s="27" t="s">
        <v>226</v>
      </c>
      <c r="D283" s="27">
        <v>10</v>
      </c>
      <c r="E283" s="64">
        <v>200000</v>
      </c>
      <c r="F283" s="64"/>
      <c r="G283" s="110"/>
      <c r="H283" s="47"/>
      <c r="I283" s="47"/>
      <c r="J283" s="47"/>
      <c r="K283" s="47"/>
      <c r="L283" s="48"/>
      <c r="M283" s="116"/>
      <c r="N283" s="115"/>
      <c r="O283" s="115"/>
    </row>
    <row r="284" spans="1:18" s="30" customFormat="1" ht="67.5" customHeight="1" x14ac:dyDescent="0.25">
      <c r="A284" s="56" t="s">
        <v>227</v>
      </c>
      <c r="B284" s="109" t="s">
        <v>27</v>
      </c>
      <c r="C284" s="127" t="s">
        <v>228</v>
      </c>
      <c r="D284" s="109">
        <v>680</v>
      </c>
      <c r="E284" s="64">
        <v>5440000</v>
      </c>
      <c r="F284" s="64"/>
      <c r="G284" s="110">
        <f>SUM(E284:F287)</f>
        <v>11120000</v>
      </c>
      <c r="H284" s="47"/>
      <c r="I284" s="47"/>
      <c r="J284" s="47"/>
      <c r="K284" s="47"/>
      <c r="L284" s="48"/>
      <c r="M284" s="116">
        <f>+G284-SUM(L284:L286)</f>
        <v>11120000</v>
      </c>
      <c r="N284" s="115">
        <f>+SUM(L284:L286)/G284</f>
        <v>0</v>
      </c>
      <c r="O284" s="115">
        <f>+M284/G284</f>
        <v>1</v>
      </c>
    </row>
    <row r="285" spans="1:18" s="30" customFormat="1" ht="75" customHeight="1" x14ac:dyDescent="0.25">
      <c r="A285" s="56" t="s">
        <v>229</v>
      </c>
      <c r="B285" s="109"/>
      <c r="C285" s="127"/>
      <c r="D285" s="109"/>
      <c r="E285" s="64"/>
      <c r="F285" s="64">
        <v>5440000</v>
      </c>
      <c r="G285" s="110"/>
      <c r="H285" s="47"/>
      <c r="I285" s="47"/>
      <c r="J285" s="47"/>
      <c r="K285" s="47"/>
      <c r="L285" s="48"/>
      <c r="M285" s="116"/>
      <c r="N285" s="115"/>
      <c r="O285" s="115"/>
    </row>
    <row r="286" spans="1:18" s="30" customFormat="1" ht="72.75" customHeight="1" x14ac:dyDescent="0.25">
      <c r="A286" s="56" t="s">
        <v>227</v>
      </c>
      <c r="B286" s="109"/>
      <c r="C286" s="127" t="s">
        <v>230</v>
      </c>
      <c r="D286" s="109">
        <v>4</v>
      </c>
      <c r="E286" s="64">
        <v>120000</v>
      </c>
      <c r="F286" s="64"/>
      <c r="G286" s="110"/>
      <c r="H286" s="47"/>
      <c r="I286" s="47"/>
      <c r="J286" s="47"/>
      <c r="K286" s="47"/>
      <c r="L286" s="48"/>
      <c r="M286" s="116"/>
      <c r="N286" s="115"/>
      <c r="O286" s="115"/>
    </row>
    <row r="287" spans="1:18" s="30" customFormat="1" ht="81" customHeight="1" x14ac:dyDescent="0.25">
      <c r="A287" s="56" t="s">
        <v>229</v>
      </c>
      <c r="B287" s="109"/>
      <c r="C287" s="127"/>
      <c r="D287" s="109"/>
      <c r="E287" s="64"/>
      <c r="F287" s="64">
        <v>120000</v>
      </c>
      <c r="G287" s="110"/>
      <c r="H287" s="47"/>
      <c r="I287" s="47"/>
      <c r="J287" s="47"/>
      <c r="K287" s="47"/>
      <c r="L287" s="48"/>
      <c r="M287" s="116"/>
      <c r="N287" s="115"/>
      <c r="O287" s="115"/>
    </row>
    <row r="288" spans="1:18" s="30" customFormat="1" ht="25.5" customHeight="1" x14ac:dyDescent="0.25">
      <c r="A288" s="139" t="s">
        <v>231</v>
      </c>
      <c r="B288" s="127" t="s">
        <v>28</v>
      </c>
      <c r="C288" s="27" t="s">
        <v>228</v>
      </c>
      <c r="D288" s="27">
        <v>140</v>
      </c>
      <c r="E288" s="64"/>
      <c r="F288" s="64">
        <v>1400000</v>
      </c>
      <c r="G288" s="110">
        <f>SUM(E288:F295)</f>
        <v>42117280</v>
      </c>
      <c r="H288" s="47" t="s">
        <v>232</v>
      </c>
      <c r="I288" s="47" t="s">
        <v>59</v>
      </c>
      <c r="J288" s="47">
        <v>1023891081</v>
      </c>
      <c r="K288" s="47" t="s">
        <v>233</v>
      </c>
      <c r="L288" s="88">
        <v>360000</v>
      </c>
      <c r="M288" s="116">
        <f>+G288-SUM(L288:L295)</f>
        <v>40507280</v>
      </c>
      <c r="N288" s="115">
        <f>+SUM(L288:L295)/G288</f>
        <v>3.822659013117656E-2</v>
      </c>
      <c r="O288" s="115">
        <f>+M288/G288</f>
        <v>0.96177340986882343</v>
      </c>
      <c r="Q288" s="78"/>
      <c r="R288" s="88">
        <v>360000</v>
      </c>
    </row>
    <row r="289" spans="1:18" s="30" customFormat="1" ht="25.5" customHeight="1" x14ac:dyDescent="0.25">
      <c r="A289" s="139"/>
      <c r="B289" s="127"/>
      <c r="C289" s="27" t="s">
        <v>234</v>
      </c>
      <c r="D289" s="27">
        <v>1</v>
      </c>
      <c r="E289" s="64"/>
      <c r="F289" s="64">
        <v>250000</v>
      </c>
      <c r="G289" s="110"/>
      <c r="H289" s="47" t="s">
        <v>235</v>
      </c>
      <c r="I289" s="47" t="s">
        <v>196</v>
      </c>
      <c r="J289" s="47">
        <v>80851007</v>
      </c>
      <c r="K289" s="47" t="s">
        <v>236</v>
      </c>
      <c r="L289" s="82">
        <v>250000</v>
      </c>
      <c r="M289" s="116"/>
      <c r="N289" s="115"/>
      <c r="O289" s="115"/>
      <c r="P289" s="82">
        <v>250000</v>
      </c>
    </row>
    <row r="290" spans="1:18" s="30" customFormat="1" ht="25.5" customHeight="1" x14ac:dyDescent="0.25">
      <c r="A290" s="139"/>
      <c r="B290" s="127"/>
      <c r="C290" s="27" t="s">
        <v>237</v>
      </c>
      <c r="D290" s="27">
        <v>140</v>
      </c>
      <c r="E290" s="64"/>
      <c r="F290" s="64">
        <v>3500000</v>
      </c>
      <c r="G290" s="110"/>
      <c r="H290" s="47"/>
      <c r="I290" s="47"/>
      <c r="J290" s="47"/>
      <c r="K290" s="47"/>
      <c r="L290" s="48"/>
      <c r="M290" s="116"/>
      <c r="N290" s="115"/>
      <c r="O290" s="115"/>
    </row>
    <row r="291" spans="1:18" s="30" customFormat="1" ht="25.5" customHeight="1" x14ac:dyDescent="0.25">
      <c r="A291" s="139"/>
      <c r="B291" s="127"/>
      <c r="C291" s="27" t="s">
        <v>238</v>
      </c>
      <c r="D291" s="27">
        <v>1</v>
      </c>
      <c r="E291" s="64"/>
      <c r="F291" s="64">
        <v>25000000</v>
      </c>
      <c r="G291" s="110"/>
      <c r="H291" s="47"/>
      <c r="I291" s="47"/>
      <c r="J291" s="47"/>
      <c r="K291" s="47"/>
      <c r="L291" s="48"/>
      <c r="M291" s="116"/>
      <c r="N291" s="115"/>
      <c r="O291" s="115"/>
    </row>
    <row r="292" spans="1:18" s="30" customFormat="1" ht="25.5" customHeight="1" x14ac:dyDescent="0.25">
      <c r="A292" s="139"/>
      <c r="B292" s="127"/>
      <c r="C292" s="27" t="s">
        <v>239</v>
      </c>
      <c r="D292" s="27">
        <v>140</v>
      </c>
      <c r="E292" s="64"/>
      <c r="F292" s="64">
        <v>4900000</v>
      </c>
      <c r="G292" s="110"/>
      <c r="H292" s="47"/>
      <c r="I292" s="47"/>
      <c r="J292" s="47"/>
      <c r="K292" s="47"/>
      <c r="L292" s="48"/>
      <c r="M292" s="116"/>
      <c r="N292" s="115"/>
      <c r="O292" s="115"/>
    </row>
    <row r="293" spans="1:18" s="30" customFormat="1" ht="25.5" customHeight="1" x14ac:dyDescent="0.25">
      <c r="A293" s="139"/>
      <c r="B293" s="127"/>
      <c r="C293" s="27" t="s">
        <v>283</v>
      </c>
      <c r="D293" s="27">
        <v>80</v>
      </c>
      <c r="E293" s="64"/>
      <c r="F293" s="64">
        <v>3467280</v>
      </c>
      <c r="G293" s="110"/>
      <c r="H293" s="47"/>
      <c r="I293" s="47"/>
      <c r="J293" s="47"/>
      <c r="K293" s="47"/>
      <c r="L293" s="48"/>
      <c r="M293" s="116"/>
      <c r="N293" s="115"/>
      <c r="O293" s="115"/>
    </row>
    <row r="294" spans="1:18" s="30" customFormat="1" ht="25.5" customHeight="1" x14ac:dyDescent="0.25">
      <c r="A294" s="139"/>
      <c r="B294" s="127"/>
      <c r="C294" s="27" t="s">
        <v>240</v>
      </c>
      <c r="D294" s="27">
        <v>1</v>
      </c>
      <c r="E294" s="64"/>
      <c r="F294" s="64">
        <v>800000</v>
      </c>
      <c r="G294" s="110"/>
      <c r="H294" s="47"/>
      <c r="I294" s="47"/>
      <c r="J294" s="47"/>
      <c r="K294" s="47"/>
      <c r="L294" s="48"/>
      <c r="M294" s="116"/>
      <c r="N294" s="115"/>
      <c r="O294" s="115"/>
    </row>
    <row r="295" spans="1:18" s="30" customFormat="1" ht="25.5" customHeight="1" x14ac:dyDescent="0.25">
      <c r="A295" s="139"/>
      <c r="B295" s="127"/>
      <c r="C295" s="27" t="s">
        <v>241</v>
      </c>
      <c r="D295" s="27">
        <v>4</v>
      </c>
      <c r="E295" s="64"/>
      <c r="F295" s="64">
        <v>2800000</v>
      </c>
      <c r="G295" s="110"/>
      <c r="H295" s="47" t="s">
        <v>242</v>
      </c>
      <c r="I295" s="47" t="s">
        <v>59</v>
      </c>
      <c r="J295" s="47">
        <v>900464119</v>
      </c>
      <c r="K295" s="47" t="s">
        <v>243</v>
      </c>
      <c r="L295" s="88">
        <v>1000000</v>
      </c>
      <c r="M295" s="116"/>
      <c r="N295" s="115"/>
      <c r="O295" s="115"/>
      <c r="R295" s="88">
        <v>1000000</v>
      </c>
    </row>
    <row r="296" spans="1:18" s="30" customFormat="1" ht="25.5" customHeight="1" x14ac:dyDescent="0.25">
      <c r="A296" s="138" t="s">
        <v>244</v>
      </c>
      <c r="B296" s="137" t="s">
        <v>29</v>
      </c>
      <c r="C296" s="27" t="s">
        <v>245</v>
      </c>
      <c r="D296" s="27">
        <v>1300</v>
      </c>
      <c r="E296" s="64">
        <v>19500000</v>
      </c>
      <c r="F296" s="64"/>
      <c r="G296" s="110">
        <f>SUM(E296:F304)</f>
        <v>61617280</v>
      </c>
      <c r="H296" s="47" t="s">
        <v>246</v>
      </c>
      <c r="I296" s="47" t="s">
        <v>59</v>
      </c>
      <c r="J296" s="47">
        <v>20549901</v>
      </c>
      <c r="K296" s="47" t="s">
        <v>247</v>
      </c>
      <c r="L296" s="88">
        <v>9100000</v>
      </c>
      <c r="M296" s="116">
        <f>+G296-SUM(L296:L304)</f>
        <v>52517280</v>
      </c>
      <c r="N296" s="115">
        <f>+SUM(L296:L304)/G296</f>
        <v>0.1476858439710419</v>
      </c>
      <c r="O296" s="115">
        <f>+M296/G296</f>
        <v>0.8523141560289581</v>
      </c>
      <c r="R296" s="88">
        <v>9100000</v>
      </c>
    </row>
    <row r="297" spans="1:18" s="30" customFormat="1" ht="18.75" customHeight="1" x14ac:dyDescent="0.25">
      <c r="A297" s="138"/>
      <c r="B297" s="137"/>
      <c r="C297" s="27" t="s">
        <v>248</v>
      </c>
      <c r="D297" s="27">
        <v>10000</v>
      </c>
      <c r="E297" s="64">
        <v>1400000</v>
      </c>
      <c r="F297" s="64"/>
      <c r="G297" s="110"/>
      <c r="H297" s="47"/>
      <c r="I297" s="47"/>
      <c r="J297" s="47"/>
      <c r="K297" s="47"/>
      <c r="L297" s="48"/>
      <c r="M297" s="116"/>
      <c r="N297" s="115"/>
      <c r="O297" s="115"/>
    </row>
    <row r="298" spans="1:18" s="30" customFormat="1" ht="41.25" customHeight="1" x14ac:dyDescent="0.25">
      <c r="A298" s="138"/>
      <c r="B298" s="137"/>
      <c r="C298" s="27" t="s">
        <v>249</v>
      </c>
      <c r="D298" s="27">
        <v>250000</v>
      </c>
      <c r="E298" s="64">
        <v>250000</v>
      </c>
      <c r="F298" s="64"/>
      <c r="G298" s="110"/>
      <c r="H298" s="47"/>
      <c r="I298" s="47"/>
      <c r="J298" s="47"/>
      <c r="K298" s="47"/>
      <c r="L298" s="48"/>
      <c r="M298" s="116"/>
      <c r="N298" s="115"/>
      <c r="O298" s="115"/>
    </row>
    <row r="299" spans="1:18" s="30" customFormat="1" ht="43.5" customHeight="1" x14ac:dyDescent="0.25">
      <c r="A299" s="138"/>
      <c r="B299" s="137"/>
      <c r="C299" s="27" t="s">
        <v>250</v>
      </c>
      <c r="D299" s="27">
        <v>25000</v>
      </c>
      <c r="E299" s="64">
        <v>3500000</v>
      </c>
      <c r="F299" s="64"/>
      <c r="G299" s="110"/>
      <c r="H299" s="47"/>
      <c r="I299" s="47"/>
      <c r="J299" s="47"/>
      <c r="K299" s="47"/>
      <c r="L299" s="48"/>
      <c r="M299" s="116"/>
      <c r="N299" s="115"/>
      <c r="O299" s="115"/>
    </row>
    <row r="300" spans="1:18" s="30" customFormat="1" ht="80.25" customHeight="1" x14ac:dyDescent="0.25">
      <c r="A300" s="138"/>
      <c r="B300" s="137"/>
      <c r="C300" s="27" t="s">
        <v>251</v>
      </c>
      <c r="D300" s="27">
        <v>25000000</v>
      </c>
      <c r="E300" s="64">
        <v>25000000</v>
      </c>
      <c r="F300" s="64"/>
      <c r="G300" s="110"/>
      <c r="H300" s="47"/>
      <c r="I300" s="47"/>
      <c r="J300" s="47"/>
      <c r="K300" s="47"/>
      <c r="L300" s="48"/>
      <c r="M300" s="116"/>
      <c r="N300" s="115"/>
      <c r="O300" s="115"/>
    </row>
    <row r="301" spans="1:18" s="30" customFormat="1" ht="25.5" customHeight="1" x14ac:dyDescent="0.25">
      <c r="A301" s="138"/>
      <c r="B301" s="137"/>
      <c r="C301" s="27" t="s">
        <v>252</v>
      </c>
      <c r="D301" s="27">
        <v>35000</v>
      </c>
      <c r="E301" s="64">
        <v>4900000</v>
      </c>
      <c r="F301" s="64"/>
      <c r="G301" s="110"/>
      <c r="H301" s="47"/>
      <c r="I301" s="47"/>
      <c r="J301" s="47"/>
      <c r="K301" s="47"/>
      <c r="L301" s="48"/>
      <c r="M301" s="116"/>
      <c r="N301" s="115"/>
      <c r="O301" s="115"/>
    </row>
    <row r="302" spans="1:18" s="30" customFormat="1" ht="25.5" customHeight="1" x14ac:dyDescent="0.25">
      <c r="A302" s="138"/>
      <c r="B302" s="137"/>
      <c r="C302" s="27" t="s">
        <v>284</v>
      </c>
      <c r="D302" s="27">
        <v>43341</v>
      </c>
      <c r="E302" s="64">
        <v>3467280</v>
      </c>
      <c r="F302" s="64"/>
      <c r="G302" s="110"/>
      <c r="H302" s="47"/>
      <c r="I302" s="47"/>
      <c r="J302" s="47"/>
      <c r="K302" s="47"/>
      <c r="L302" s="48"/>
      <c r="M302" s="116"/>
      <c r="N302" s="115"/>
      <c r="O302" s="115"/>
    </row>
    <row r="303" spans="1:18" s="30" customFormat="1" ht="25.5" customHeight="1" x14ac:dyDescent="0.25">
      <c r="A303" s="138"/>
      <c r="B303" s="137"/>
      <c r="C303" s="27" t="s">
        <v>253</v>
      </c>
      <c r="D303" s="27">
        <v>800000</v>
      </c>
      <c r="E303" s="64">
        <v>800000</v>
      </c>
      <c r="F303" s="64"/>
      <c r="G303" s="110"/>
      <c r="H303" s="47"/>
      <c r="I303" s="47"/>
      <c r="J303" s="47"/>
      <c r="K303" s="47"/>
      <c r="L303" s="48"/>
      <c r="M303" s="116"/>
      <c r="N303" s="115"/>
      <c r="O303" s="115"/>
    </row>
    <row r="304" spans="1:18" s="30" customFormat="1" ht="25.5" customHeight="1" x14ac:dyDescent="0.25">
      <c r="A304" s="138"/>
      <c r="B304" s="137"/>
      <c r="C304" s="27" t="s">
        <v>254</v>
      </c>
      <c r="D304" s="27">
        <v>700000</v>
      </c>
      <c r="E304" s="64">
        <v>2800000</v>
      </c>
      <c r="F304" s="64"/>
      <c r="G304" s="110"/>
      <c r="H304" s="47"/>
      <c r="I304" s="47"/>
      <c r="J304" s="47"/>
      <c r="K304" s="47"/>
      <c r="L304" s="48"/>
      <c r="M304" s="116"/>
      <c r="N304" s="115"/>
      <c r="O304" s="115"/>
    </row>
    <row r="305" spans="1:21" s="30" customFormat="1" ht="18" customHeight="1" x14ac:dyDescent="0.25">
      <c r="A305" s="138"/>
      <c r="B305" s="137" t="s">
        <v>30</v>
      </c>
      <c r="C305" s="109" t="s">
        <v>255</v>
      </c>
      <c r="D305" s="109">
        <v>5</v>
      </c>
      <c r="E305" s="111">
        <v>21402870</v>
      </c>
      <c r="F305" s="111">
        <v>8597131</v>
      </c>
      <c r="G305" s="110">
        <v>30000000</v>
      </c>
      <c r="H305" s="47" t="s">
        <v>256</v>
      </c>
      <c r="I305" s="47" t="s">
        <v>57</v>
      </c>
      <c r="J305" s="47">
        <v>79982854</v>
      </c>
      <c r="K305" s="47" t="s">
        <v>217</v>
      </c>
      <c r="L305" s="82">
        <v>9000000</v>
      </c>
      <c r="M305" s="116">
        <f>+G305-SUM(L305:L306)</f>
        <v>20200000</v>
      </c>
      <c r="N305" s="115">
        <f>SUM(L305:L306)/G305</f>
        <v>0.32666666666666666</v>
      </c>
      <c r="O305" s="115">
        <f>+M305/G305</f>
        <v>0.67333333333333334</v>
      </c>
      <c r="P305" s="82">
        <v>9000000</v>
      </c>
    </row>
    <row r="306" spans="1:21" s="30" customFormat="1" ht="18" customHeight="1" x14ac:dyDescent="0.25">
      <c r="A306" s="138"/>
      <c r="B306" s="137"/>
      <c r="C306" s="109"/>
      <c r="D306" s="109"/>
      <c r="E306" s="111"/>
      <c r="F306" s="111"/>
      <c r="G306" s="110"/>
      <c r="H306" s="47" t="s">
        <v>216</v>
      </c>
      <c r="I306" s="47" t="s">
        <v>57</v>
      </c>
      <c r="J306" s="47">
        <v>79982854</v>
      </c>
      <c r="K306" s="47" t="s">
        <v>217</v>
      </c>
      <c r="L306" s="82">
        <v>800000</v>
      </c>
      <c r="M306" s="116"/>
      <c r="N306" s="115"/>
      <c r="O306" s="115"/>
      <c r="P306" s="82">
        <v>800000</v>
      </c>
    </row>
    <row r="307" spans="1:21" x14ac:dyDescent="0.25">
      <c r="A307" s="14"/>
      <c r="B307" s="14"/>
      <c r="C307" s="14"/>
      <c r="D307" s="14"/>
      <c r="E307" s="63">
        <f>SUM(E14:E306)</f>
        <v>637000000.3853507</v>
      </c>
      <c r="F307" s="63">
        <f>SUM(F14:F306)</f>
        <v>637000000.27999997</v>
      </c>
      <c r="G307" s="63">
        <f>SUM(G14:G306)</f>
        <v>1273999999.6653507</v>
      </c>
      <c r="H307" s="14"/>
      <c r="I307" s="14"/>
      <c r="J307" s="14"/>
      <c r="K307" s="14"/>
      <c r="L307" s="14">
        <f>SUM(L14:L306)</f>
        <v>882098867.51744437</v>
      </c>
      <c r="M307" s="14">
        <f>SUM(M14:M306)</f>
        <v>391901132.1479063</v>
      </c>
      <c r="N307" s="20">
        <f>+L307/G307</f>
        <v>0.69238529650639768</v>
      </c>
      <c r="O307" s="20">
        <f>+M307/G307</f>
        <v>0.30761470349360232</v>
      </c>
      <c r="P307" s="13">
        <f>SUM(P20:P306)</f>
        <v>172219592.57139999</v>
      </c>
      <c r="Q307" s="30">
        <v>162508350.09999999</v>
      </c>
      <c r="R307" s="13">
        <f>SUM(R24:R306)</f>
        <v>190470939.13581198</v>
      </c>
      <c r="T307" s="13"/>
      <c r="U307" s="13"/>
    </row>
    <row r="308" spans="1:21" x14ac:dyDescent="0.25">
      <c r="E308" s="51"/>
      <c r="L308" s="31"/>
      <c r="Q308" s="13"/>
      <c r="R308" s="162"/>
    </row>
    <row r="309" spans="1:21" x14ac:dyDescent="0.25">
      <c r="H309" s="32"/>
      <c r="I309" s="32"/>
      <c r="J309" s="32"/>
      <c r="L309" s="31"/>
      <c r="T309" s="95">
        <f>+P307+Q307+R307</f>
        <v>525198881.80721194</v>
      </c>
    </row>
    <row r="310" spans="1:21" x14ac:dyDescent="0.25">
      <c r="P310" s="13"/>
      <c r="Q310" s="13"/>
      <c r="T310" s="1">
        <v>509600000</v>
      </c>
    </row>
    <row r="311" spans="1:21" s="30" customFormat="1" x14ac:dyDescent="0.25">
      <c r="B311" s="33"/>
      <c r="C311" s="33"/>
      <c r="D311" s="33"/>
      <c r="E311" s="52"/>
      <c r="F311" s="49"/>
      <c r="G311" s="1"/>
      <c r="H311" s="33"/>
      <c r="I311" s="33"/>
      <c r="J311" s="33"/>
      <c r="K311" s="1"/>
      <c r="L311" s="1"/>
      <c r="N311" s="1"/>
      <c r="T311" s="30">
        <f>+T309-T310</f>
        <v>15598881.807211936</v>
      </c>
    </row>
    <row r="312" spans="1:21" x14ac:dyDescent="0.25">
      <c r="B312" s="25" t="s">
        <v>31</v>
      </c>
      <c r="C312" s="26"/>
      <c r="H312" s="25" t="s">
        <v>32</v>
      </c>
      <c r="I312" s="26"/>
      <c r="J312" s="26"/>
      <c r="O312" s="97"/>
      <c r="P312" s="161"/>
      <c r="Q312" s="94"/>
    </row>
    <row r="313" spans="1:21" x14ac:dyDescent="0.25">
      <c r="B313" s="26" t="s">
        <v>33</v>
      </c>
      <c r="C313" s="26"/>
      <c r="H313" s="26" t="s">
        <v>34</v>
      </c>
      <c r="I313" s="26"/>
      <c r="J313" s="26"/>
      <c r="P313" s="95">
        <f>+P311-P312</f>
        <v>0</v>
      </c>
      <c r="Q313" s="95"/>
    </row>
    <row r="314" spans="1:21" x14ac:dyDescent="0.25">
      <c r="H314" s="26" t="s">
        <v>35</v>
      </c>
      <c r="I314" s="26"/>
      <c r="J314" s="26"/>
      <c r="Q314" s="95"/>
    </row>
    <row r="315" spans="1:21" x14ac:dyDescent="0.25">
      <c r="P315" s="94"/>
      <c r="R315" s="13">
        <f>+R307-123945000</f>
        <v>66525939.135811985</v>
      </c>
    </row>
    <row r="316" spans="1:21" x14ac:dyDescent="0.25">
      <c r="P316" s="94"/>
      <c r="R316" s="95"/>
    </row>
    <row r="317" spans="1:21" x14ac:dyDescent="0.25">
      <c r="P317" s="95"/>
    </row>
    <row r="320" spans="1:21" x14ac:dyDescent="0.25">
      <c r="P320" s="95"/>
    </row>
  </sheetData>
  <autoFilter ref="A13:R307" xr:uid="{00000000-0009-0000-0000-000001000000}"/>
  <mergeCells count="139">
    <mergeCell ref="A87:A103"/>
    <mergeCell ref="A104:A119"/>
    <mergeCell ref="D87:D119"/>
    <mergeCell ref="C14:C25"/>
    <mergeCell ref="E126:E139"/>
    <mergeCell ref="F126:F139"/>
    <mergeCell ref="E14:E25"/>
    <mergeCell ref="D158:D209"/>
    <mergeCell ref="E158:E209"/>
    <mergeCell ref="F158:F209"/>
    <mergeCell ref="A58:A66"/>
    <mergeCell ref="A67:A86"/>
    <mergeCell ref="D58:D86"/>
    <mergeCell ref="F87:F119"/>
    <mergeCell ref="E121:E125"/>
    <mergeCell ref="F121:F125"/>
    <mergeCell ref="D121:D125"/>
    <mergeCell ref="A275:A276"/>
    <mergeCell ref="D264:D271"/>
    <mergeCell ref="A126:A139"/>
    <mergeCell ref="G14:G209"/>
    <mergeCell ref="C26:C57"/>
    <mergeCell ref="D26:D57"/>
    <mergeCell ref="D214:D230"/>
    <mergeCell ref="E214:E230"/>
    <mergeCell ref="F214:F230"/>
    <mergeCell ref="E87:E119"/>
    <mergeCell ref="A158:A209"/>
    <mergeCell ref="A14:A25"/>
    <mergeCell ref="A26:A57"/>
    <mergeCell ref="D126:D139"/>
    <mergeCell ref="D147:D157"/>
    <mergeCell ref="C212:C213"/>
    <mergeCell ref="E235:E247"/>
    <mergeCell ref="F235:F247"/>
    <mergeCell ref="C232:C233"/>
    <mergeCell ref="E58:E86"/>
    <mergeCell ref="F58:F86"/>
    <mergeCell ref="E26:E57"/>
    <mergeCell ref="F26:F57"/>
    <mergeCell ref="A121:A125"/>
    <mergeCell ref="A296:A306"/>
    <mergeCell ref="A288:A295"/>
    <mergeCell ref="C121:C125"/>
    <mergeCell ref="C235:C247"/>
    <mergeCell ref="C284:C285"/>
    <mergeCell ref="B284:B287"/>
    <mergeCell ref="C286:C287"/>
    <mergeCell ref="A140:A146"/>
    <mergeCell ref="A147:A157"/>
    <mergeCell ref="A210:A263"/>
    <mergeCell ref="A264:A271"/>
    <mergeCell ref="C264:C271"/>
    <mergeCell ref="C140:C146"/>
    <mergeCell ref="B274:B276"/>
    <mergeCell ref="C279:C280"/>
    <mergeCell ref="B296:B304"/>
    <mergeCell ref="C281:C282"/>
    <mergeCell ref="C248:C262"/>
    <mergeCell ref="B277:B283"/>
    <mergeCell ref="C126:C139"/>
    <mergeCell ref="C147:C157"/>
    <mergeCell ref="B14:B209"/>
    <mergeCell ref="C158:C209"/>
    <mergeCell ref="A278:A279"/>
    <mergeCell ref="G305:G306"/>
    <mergeCell ref="M305:M306"/>
    <mergeCell ref="N305:N306"/>
    <mergeCell ref="O305:O306"/>
    <mergeCell ref="B305:B306"/>
    <mergeCell ref="C305:C306"/>
    <mergeCell ref="D305:D306"/>
    <mergeCell ref="E305:E306"/>
    <mergeCell ref="F305:F306"/>
    <mergeCell ref="B288:B295"/>
    <mergeCell ref="D248:D262"/>
    <mergeCell ref="E248:E262"/>
    <mergeCell ref="G210:G271"/>
    <mergeCell ref="E264:E271"/>
    <mergeCell ref="F264:F271"/>
    <mergeCell ref="F248:F262"/>
    <mergeCell ref="D286:D287"/>
    <mergeCell ref="D284:D285"/>
    <mergeCell ref="G284:G287"/>
    <mergeCell ref="G274:G276"/>
    <mergeCell ref="C214:C230"/>
    <mergeCell ref="D281:D282"/>
    <mergeCell ref="G277:G283"/>
    <mergeCell ref="D235:D247"/>
    <mergeCell ref="D212:D213"/>
    <mergeCell ref="E212:E213"/>
    <mergeCell ref="M277:M283"/>
    <mergeCell ref="M296:M304"/>
    <mergeCell ref="C3:O3"/>
    <mergeCell ref="B8:O8"/>
    <mergeCell ref="H10:I10"/>
    <mergeCell ref="B10:C10"/>
    <mergeCell ref="D10:E10"/>
    <mergeCell ref="F10:G10"/>
    <mergeCell ref="D6:E6"/>
    <mergeCell ref="N274:N276"/>
    <mergeCell ref="O274:O276"/>
    <mergeCell ref="D14:D25"/>
    <mergeCell ref="M210:M271"/>
    <mergeCell ref="B210:B271"/>
    <mergeCell ref="N210:N271"/>
    <mergeCell ref="O210:O271"/>
    <mergeCell ref="C58:C86"/>
    <mergeCell ref="C87:C119"/>
    <mergeCell ref="M274:M276"/>
    <mergeCell ref="O14:O209"/>
    <mergeCell ref="M14:M209"/>
    <mergeCell ref="N14:N209"/>
    <mergeCell ref="F14:F25"/>
    <mergeCell ref="E147:E157"/>
    <mergeCell ref="P281:P282"/>
    <mergeCell ref="P216:P218"/>
    <mergeCell ref="L281:L282"/>
    <mergeCell ref="D279:D280"/>
    <mergeCell ref="G296:G304"/>
    <mergeCell ref="D140:D146"/>
    <mergeCell ref="E140:E146"/>
    <mergeCell ref="F140:F146"/>
    <mergeCell ref="F147:F157"/>
    <mergeCell ref="H281:H282"/>
    <mergeCell ref="G288:G295"/>
    <mergeCell ref="I281:I282"/>
    <mergeCell ref="J281:J282"/>
    <mergeCell ref="K281:K282"/>
    <mergeCell ref="N296:N304"/>
    <mergeCell ref="O296:O304"/>
    <mergeCell ref="N284:N287"/>
    <mergeCell ref="O284:O287"/>
    <mergeCell ref="M284:M287"/>
    <mergeCell ref="N277:N283"/>
    <mergeCell ref="O277:O283"/>
    <mergeCell ref="M288:M295"/>
    <mergeCell ref="N288:N295"/>
    <mergeCell ref="O288:O295"/>
  </mergeCells>
  <printOptions horizontalCentered="1" verticalCentered="1"/>
  <pageMargins left="0.15748031496062992" right="0.15748031496062992" top="0.19685039370078741" bottom="0.4" header="0.15748031496062992" footer="0.15748031496062992"/>
  <pageSetup paperSize="281" scale="56" orientation="landscape" r:id="rId1"/>
  <headerFooter>
    <oddFooter>Página &amp;P de &amp;F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1:O207"/>
  <sheetViews>
    <sheetView showGridLines="0" zoomScale="70" zoomScaleNormal="70" workbookViewId="0">
      <pane xSplit="5" ySplit="4" topLeftCell="F60" activePane="bottomRight" state="frozen"/>
      <selection pane="topRight" activeCell="F1" sqref="F1"/>
      <selection pane="bottomLeft" activeCell="A5" sqref="A5"/>
      <selection pane="bottomRight" activeCell="E66" sqref="E66"/>
    </sheetView>
  </sheetViews>
  <sheetFormatPr baseColWidth="10" defaultColWidth="11.42578125" defaultRowHeight="18" x14ac:dyDescent="0.25"/>
  <cols>
    <col min="1" max="1" width="15.85546875" style="1" bestFit="1" customWidth="1"/>
    <col min="2" max="2" width="32.42578125" style="1" bestFit="1" customWidth="1"/>
    <col min="3" max="3" width="32.42578125" style="1" customWidth="1"/>
    <col min="4" max="4" width="12.42578125" style="1" bestFit="1" customWidth="1"/>
    <col min="5" max="5" width="22.85546875" style="1" customWidth="1"/>
    <col min="6" max="6" width="23" style="1" customWidth="1"/>
    <col min="7" max="7" width="17.42578125" style="1" customWidth="1"/>
    <col min="8" max="8" width="19" style="1" bestFit="1" customWidth="1"/>
    <col min="9" max="9" width="15.85546875" style="1" customWidth="1"/>
    <col min="10" max="10" width="16.5703125" style="1" customWidth="1"/>
    <col min="11" max="11" width="17.85546875" style="1" customWidth="1"/>
    <col min="12" max="12" width="16.140625" style="1" customWidth="1"/>
    <col min="13" max="14" width="11.42578125" style="1"/>
    <col min="15" max="15" width="21.85546875" style="1" customWidth="1"/>
    <col min="16" max="16384" width="11.42578125" style="1"/>
  </cols>
  <sheetData>
    <row r="1" spans="1:12" x14ac:dyDescent="0.25">
      <c r="D1" s="34"/>
      <c r="F1" s="35" t="s">
        <v>257</v>
      </c>
      <c r="G1" s="36">
        <f>SUM(H1:L1)</f>
        <v>0.51851999999999998</v>
      </c>
      <c r="H1" s="37">
        <f>30.54%-0.518000000000007%</f>
        <v>0.30021999999999993</v>
      </c>
      <c r="I1" s="37">
        <v>8.3299999999999999E-2</v>
      </c>
      <c r="J1" s="37">
        <v>0.01</v>
      </c>
      <c r="K1" s="37">
        <v>4.1700000000000001E-2</v>
      </c>
      <c r="L1" s="37">
        <v>8.3299999999999999E-2</v>
      </c>
    </row>
    <row r="2" spans="1:12" x14ac:dyDescent="0.25">
      <c r="A2" s="30"/>
      <c r="B2" s="30"/>
      <c r="C2" s="30"/>
      <c r="G2" s="39"/>
    </row>
    <row r="3" spans="1:12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 ht="90" x14ac:dyDescent="0.25">
      <c r="A4" s="40" t="s">
        <v>258</v>
      </c>
      <c r="B4" s="40" t="s">
        <v>259</v>
      </c>
      <c r="C4" s="40" t="s">
        <v>260</v>
      </c>
      <c r="D4" s="40" t="s">
        <v>261</v>
      </c>
      <c r="E4" s="40" t="s">
        <v>262</v>
      </c>
      <c r="F4" s="41" t="s">
        <v>263</v>
      </c>
      <c r="G4" s="40" t="s">
        <v>264</v>
      </c>
      <c r="H4" s="40" t="s">
        <v>265</v>
      </c>
      <c r="I4" s="40" t="s">
        <v>266</v>
      </c>
      <c r="J4" s="40" t="s">
        <v>267</v>
      </c>
      <c r="K4" s="40" t="s">
        <v>268</v>
      </c>
      <c r="L4" s="40" t="s">
        <v>269</v>
      </c>
    </row>
    <row r="5" spans="1:12" hidden="1" x14ac:dyDescent="0.25">
      <c r="A5" s="42">
        <v>52424319</v>
      </c>
      <c r="B5" s="42" t="s">
        <v>51</v>
      </c>
      <c r="C5" s="69" t="s">
        <v>48</v>
      </c>
      <c r="D5" s="70" t="s">
        <v>50</v>
      </c>
      <c r="E5" s="71">
        <f>SUM(F5:L5)</f>
        <v>2513812.6747199995</v>
      </c>
      <c r="F5" s="46">
        <v>1655436</v>
      </c>
      <c r="G5" s="44">
        <v>0</v>
      </c>
      <c r="H5" s="44">
        <f>+$F5*$H$1</f>
        <v>496994.9959199999</v>
      </c>
      <c r="I5" s="44">
        <f>+($F5+G5)*$I$1</f>
        <v>137897.81880000001</v>
      </c>
      <c r="J5" s="44">
        <f>+($F5+G5)*$J$1</f>
        <v>16554.36</v>
      </c>
      <c r="K5" s="44">
        <f>+($F5)*$K$1</f>
        <v>69031.681200000006</v>
      </c>
      <c r="L5" s="44">
        <f>+($F5+G5)*$L$1</f>
        <v>137897.81880000001</v>
      </c>
    </row>
    <row r="6" spans="1:12" hidden="1" x14ac:dyDescent="0.25">
      <c r="A6" s="42">
        <v>52424319</v>
      </c>
      <c r="B6" s="42" t="s">
        <v>51</v>
      </c>
      <c r="C6" s="69" t="s">
        <v>48</v>
      </c>
      <c r="D6" s="70" t="s">
        <v>52</v>
      </c>
      <c r="E6" s="71">
        <f t="shared" ref="E6:E102" si="0">SUM(F6:L6)</f>
        <v>5070966.94728</v>
      </c>
      <c r="F6" s="46">
        <v>3339414</v>
      </c>
      <c r="G6" s="44">
        <v>0</v>
      </c>
      <c r="H6" s="44">
        <f t="shared" ref="H6:H16" si="1">+$F6*$H$1</f>
        <v>1002558.8710799997</v>
      </c>
      <c r="I6" s="44">
        <f t="shared" ref="I6:I12" si="2">+($F6+G6)*$I$1</f>
        <v>278173.1862</v>
      </c>
      <c r="J6" s="44">
        <f t="shared" ref="J6:J12" si="3">+($F6+G6)*$J$1</f>
        <v>33394.14</v>
      </c>
      <c r="K6" s="44">
        <f t="shared" ref="K6:K16" si="4">+($F6)*$K$1</f>
        <v>139253.5638</v>
      </c>
      <c r="L6" s="44">
        <f t="shared" ref="L6:L12" si="5">+($F6+G6)*$L$1</f>
        <v>278173.1862</v>
      </c>
    </row>
    <row r="7" spans="1:12" hidden="1" x14ac:dyDescent="0.25">
      <c r="A7" s="42">
        <v>52424319</v>
      </c>
      <c r="B7" s="42" t="s">
        <v>51</v>
      </c>
      <c r="C7" s="69" t="s">
        <v>48</v>
      </c>
      <c r="D7" s="70" t="s">
        <v>53</v>
      </c>
      <c r="E7" s="71">
        <f t="shared" si="0"/>
        <v>6934655.6543999994</v>
      </c>
      <c r="F7" s="46">
        <v>4566720</v>
      </c>
      <c r="G7" s="44">
        <v>0</v>
      </c>
      <c r="H7" s="44">
        <f t="shared" si="1"/>
        <v>1371020.6783999996</v>
      </c>
      <c r="I7" s="44">
        <f t="shared" si="2"/>
        <v>380407.77600000001</v>
      </c>
      <c r="J7" s="44">
        <f t="shared" si="3"/>
        <v>45667.200000000004</v>
      </c>
      <c r="K7" s="44">
        <f t="shared" si="4"/>
        <v>190432.22400000002</v>
      </c>
      <c r="L7" s="44">
        <f t="shared" si="5"/>
        <v>380407.77600000001</v>
      </c>
    </row>
    <row r="8" spans="1:12" hidden="1" x14ac:dyDescent="0.25">
      <c r="A8" s="42">
        <v>52424319</v>
      </c>
      <c r="B8" s="42" t="s">
        <v>51</v>
      </c>
      <c r="C8" s="69" t="s">
        <v>48</v>
      </c>
      <c r="D8" s="70" t="s">
        <v>54</v>
      </c>
      <c r="E8" s="71">
        <f t="shared" si="0"/>
        <v>693465.56543999992</v>
      </c>
      <c r="F8" s="46">
        <v>456672</v>
      </c>
      <c r="G8" s="44">
        <v>0</v>
      </c>
      <c r="H8" s="44">
        <f t="shared" si="1"/>
        <v>137102.06783999997</v>
      </c>
      <c r="I8" s="44">
        <f t="shared" si="2"/>
        <v>38040.777600000001</v>
      </c>
      <c r="J8" s="44">
        <f t="shared" si="3"/>
        <v>4566.72</v>
      </c>
      <c r="K8" s="44">
        <f t="shared" si="4"/>
        <v>19043.222399999999</v>
      </c>
      <c r="L8" s="44">
        <f t="shared" si="5"/>
        <v>38040.777600000001</v>
      </c>
    </row>
    <row r="9" spans="1:12" hidden="1" x14ac:dyDescent="0.25">
      <c r="A9" s="42">
        <v>28558667</v>
      </c>
      <c r="B9" s="42" t="s">
        <v>55</v>
      </c>
      <c r="C9" s="69" t="s">
        <v>48</v>
      </c>
      <c r="D9" s="70" t="s">
        <v>54</v>
      </c>
      <c r="E9" s="71">
        <f t="shared" si="0"/>
        <v>1733663.9135999999</v>
      </c>
      <c r="F9" s="46">
        <v>1141680</v>
      </c>
      <c r="G9" s="44">
        <v>0</v>
      </c>
      <c r="H9" s="44">
        <f t="shared" si="1"/>
        <v>342755.16959999991</v>
      </c>
      <c r="I9" s="44">
        <f t="shared" si="2"/>
        <v>95101.944000000003</v>
      </c>
      <c r="J9" s="44">
        <f t="shared" si="3"/>
        <v>11416.800000000001</v>
      </c>
      <c r="K9" s="44">
        <f t="shared" si="4"/>
        <v>47608.056000000004</v>
      </c>
      <c r="L9" s="44">
        <f t="shared" si="5"/>
        <v>95101.944000000003</v>
      </c>
    </row>
    <row r="10" spans="1:12" hidden="1" x14ac:dyDescent="0.25">
      <c r="A10" s="42">
        <v>1016048626</v>
      </c>
      <c r="B10" s="42" t="s">
        <v>56</v>
      </c>
      <c r="C10" s="42" t="s">
        <v>48</v>
      </c>
      <c r="D10" s="43" t="s">
        <v>54</v>
      </c>
      <c r="E10" s="71">
        <f t="shared" si="0"/>
        <v>4334159.784</v>
      </c>
      <c r="F10" s="46">
        <v>2854200</v>
      </c>
      <c r="G10" s="44">
        <v>0</v>
      </c>
      <c r="H10" s="44">
        <f t="shared" si="1"/>
        <v>856887.92399999977</v>
      </c>
      <c r="I10" s="44">
        <f t="shared" si="2"/>
        <v>237754.86</v>
      </c>
      <c r="J10" s="44">
        <f t="shared" si="3"/>
        <v>28542</v>
      </c>
      <c r="K10" s="44">
        <f t="shared" si="4"/>
        <v>119020.14</v>
      </c>
      <c r="L10" s="44">
        <f t="shared" si="5"/>
        <v>237754.86</v>
      </c>
    </row>
    <row r="11" spans="1:12" hidden="1" x14ac:dyDescent="0.25">
      <c r="A11" s="42">
        <v>28558667</v>
      </c>
      <c r="B11" s="42" t="s">
        <v>55</v>
      </c>
      <c r="C11" s="69" t="s">
        <v>48</v>
      </c>
      <c r="D11" s="70" t="s">
        <v>57</v>
      </c>
      <c r="E11" s="71">
        <f t="shared" si="0"/>
        <v>1733663.9135999999</v>
      </c>
      <c r="F11" s="46">
        <v>1141680</v>
      </c>
      <c r="G11" s="44">
        <v>0</v>
      </c>
      <c r="H11" s="44">
        <f t="shared" si="1"/>
        <v>342755.16959999991</v>
      </c>
      <c r="I11" s="44">
        <f t="shared" si="2"/>
        <v>95101.944000000003</v>
      </c>
      <c r="J11" s="44">
        <f t="shared" si="3"/>
        <v>11416.800000000001</v>
      </c>
      <c r="K11" s="44">
        <f t="shared" si="4"/>
        <v>47608.056000000004</v>
      </c>
      <c r="L11" s="44">
        <f t="shared" si="5"/>
        <v>95101.944000000003</v>
      </c>
    </row>
    <row r="12" spans="1:12" hidden="1" x14ac:dyDescent="0.25">
      <c r="A12" s="42">
        <v>1016048626</v>
      </c>
      <c r="B12" s="42" t="s">
        <v>56</v>
      </c>
      <c r="C12" s="42" t="s">
        <v>48</v>
      </c>
      <c r="D12" s="43" t="s">
        <v>57</v>
      </c>
      <c r="E12" s="71">
        <f t="shared" si="0"/>
        <v>4334159.784</v>
      </c>
      <c r="F12" s="46">
        <v>2854200</v>
      </c>
      <c r="G12" s="44">
        <v>0</v>
      </c>
      <c r="H12" s="44">
        <f t="shared" si="1"/>
        <v>856887.92399999977</v>
      </c>
      <c r="I12" s="44">
        <f t="shared" si="2"/>
        <v>237754.86</v>
      </c>
      <c r="J12" s="44">
        <f t="shared" si="3"/>
        <v>28542</v>
      </c>
      <c r="K12" s="44">
        <f t="shared" si="4"/>
        <v>119020.14</v>
      </c>
      <c r="L12" s="44">
        <f t="shared" si="5"/>
        <v>237754.86</v>
      </c>
    </row>
    <row r="13" spans="1:12" hidden="1" x14ac:dyDescent="0.25">
      <c r="A13" s="68">
        <v>28558667</v>
      </c>
      <c r="B13" s="68" t="s">
        <v>55</v>
      </c>
      <c r="C13" s="69" t="s">
        <v>48</v>
      </c>
      <c r="D13" s="70" t="s">
        <v>58</v>
      </c>
      <c r="E13" s="71">
        <f t="shared" si="0"/>
        <v>2845600.1835999996</v>
      </c>
      <c r="F13" s="46">
        <v>1873930</v>
      </c>
      <c r="G13" s="44">
        <v>0</v>
      </c>
      <c r="H13" s="44">
        <f t="shared" si="1"/>
        <v>562591.26459999988</v>
      </c>
      <c r="I13" s="44">
        <f t="shared" ref="I13:I14" si="6">+($F13+G13)*$I$1</f>
        <v>156098.36900000001</v>
      </c>
      <c r="J13" s="44">
        <f t="shared" ref="J13:J14" si="7">+($F13+G13)*$J$1</f>
        <v>18739.3</v>
      </c>
      <c r="K13" s="44">
        <f t="shared" si="4"/>
        <v>78142.881000000008</v>
      </c>
      <c r="L13" s="44">
        <f t="shared" ref="L13:L14" si="8">+($F13+G13)*$L$1</f>
        <v>156098.36900000001</v>
      </c>
    </row>
    <row r="14" spans="1:12" hidden="1" x14ac:dyDescent="0.25">
      <c r="A14" s="68">
        <v>1016048626</v>
      </c>
      <c r="B14" s="68" t="s">
        <v>56</v>
      </c>
      <c r="C14" s="68" t="s">
        <v>48</v>
      </c>
      <c r="D14" s="43" t="s">
        <v>58</v>
      </c>
      <c r="E14" s="71">
        <f t="shared" si="0"/>
        <v>4334159.784</v>
      </c>
      <c r="F14" s="46">
        <v>2854200</v>
      </c>
      <c r="G14" s="44">
        <v>0</v>
      </c>
      <c r="H14" s="44">
        <f t="shared" si="1"/>
        <v>856887.92399999977</v>
      </c>
      <c r="I14" s="44">
        <f t="shared" si="6"/>
        <v>237754.86</v>
      </c>
      <c r="J14" s="44">
        <f t="shared" si="7"/>
        <v>28542</v>
      </c>
      <c r="K14" s="44">
        <f t="shared" si="4"/>
        <v>119020.14</v>
      </c>
      <c r="L14" s="44">
        <f t="shared" si="8"/>
        <v>237754.86</v>
      </c>
    </row>
    <row r="15" spans="1:12" hidden="1" x14ac:dyDescent="0.25">
      <c r="A15" s="68">
        <v>28558667</v>
      </c>
      <c r="B15" s="68" t="s">
        <v>55</v>
      </c>
      <c r="C15" s="69" t="s">
        <v>48</v>
      </c>
      <c r="D15" s="70" t="s">
        <v>59</v>
      </c>
      <c r="E15" s="71">
        <f t="shared" si="0"/>
        <v>2845600.1835999996</v>
      </c>
      <c r="F15" s="46">
        <v>1873930</v>
      </c>
      <c r="G15" s="44">
        <v>0</v>
      </c>
      <c r="H15" s="44">
        <f t="shared" si="1"/>
        <v>562591.26459999988</v>
      </c>
      <c r="I15" s="44">
        <f t="shared" ref="I15:I16" si="9">+($F15+G15)*$I$1</f>
        <v>156098.36900000001</v>
      </c>
      <c r="J15" s="44">
        <f t="shared" ref="J15:J16" si="10">+($F15+G15)*$J$1</f>
        <v>18739.3</v>
      </c>
      <c r="K15" s="44">
        <f t="shared" si="4"/>
        <v>78142.881000000008</v>
      </c>
      <c r="L15" s="44">
        <f t="shared" ref="L15:L16" si="11">+($F15+G15)*$L$1</f>
        <v>156098.36900000001</v>
      </c>
    </row>
    <row r="16" spans="1:12" hidden="1" x14ac:dyDescent="0.25">
      <c r="A16" s="68">
        <v>1016048626</v>
      </c>
      <c r="B16" s="68" t="s">
        <v>56</v>
      </c>
      <c r="C16" s="68" t="s">
        <v>48</v>
      </c>
      <c r="D16" s="43" t="s">
        <v>59</v>
      </c>
      <c r="E16" s="71">
        <f t="shared" si="0"/>
        <v>4334159.784</v>
      </c>
      <c r="F16" s="46">
        <v>2854200</v>
      </c>
      <c r="G16" s="44">
        <v>0</v>
      </c>
      <c r="H16" s="44">
        <f t="shared" si="1"/>
        <v>856887.92399999977</v>
      </c>
      <c r="I16" s="44">
        <f t="shared" si="9"/>
        <v>237754.86</v>
      </c>
      <c r="J16" s="44">
        <f t="shared" si="10"/>
        <v>28542</v>
      </c>
      <c r="K16" s="44">
        <f t="shared" si="4"/>
        <v>119020.14</v>
      </c>
      <c r="L16" s="44">
        <f t="shared" si="11"/>
        <v>237754.86</v>
      </c>
    </row>
    <row r="17" spans="1:12" hidden="1" x14ac:dyDescent="0.25">
      <c r="A17" s="160" t="s">
        <v>270</v>
      </c>
      <c r="B17" s="160"/>
      <c r="C17" s="160"/>
      <c r="D17" s="160"/>
      <c r="E17" s="40">
        <f>SUM(E5:E16)</f>
        <v>41708068.172240004</v>
      </c>
      <c r="F17" s="40">
        <f t="shared" ref="F17:L17" si="12">SUM(F5:F16)</f>
        <v>27466262</v>
      </c>
      <c r="G17" s="40">
        <f t="shared" si="12"/>
        <v>0</v>
      </c>
      <c r="H17" s="40">
        <f t="shared" si="12"/>
        <v>8245921.1776399976</v>
      </c>
      <c r="I17" s="40">
        <f t="shared" si="12"/>
        <v>2287939.6245999997</v>
      </c>
      <c r="J17" s="40">
        <f t="shared" si="12"/>
        <v>274662.62</v>
      </c>
      <c r="K17" s="40">
        <f t="shared" si="12"/>
        <v>1145343.1254</v>
      </c>
      <c r="L17" s="40">
        <f t="shared" si="12"/>
        <v>2287939.6245999997</v>
      </c>
    </row>
    <row r="18" spans="1:12" hidden="1" x14ac:dyDescent="0.25">
      <c r="A18" s="42">
        <v>28558667</v>
      </c>
      <c r="B18" s="42" t="s">
        <v>55</v>
      </c>
      <c r="C18" s="69" t="s">
        <v>60</v>
      </c>
      <c r="D18" s="70" t="s">
        <v>50</v>
      </c>
      <c r="E18" s="71">
        <f t="shared" si="0"/>
        <v>650123.96760000009</v>
      </c>
      <c r="F18" s="46">
        <v>428130</v>
      </c>
      <c r="G18" s="46">
        <v>0</v>
      </c>
      <c r="H18" s="44">
        <f t="shared" ref="H18:H51" si="13">+$F18*$H$1</f>
        <v>128533.18859999996</v>
      </c>
      <c r="I18" s="44">
        <f t="shared" ref="I18:I37" si="14">+($F18+G18)*$I$1</f>
        <v>35663.228999999999</v>
      </c>
      <c r="J18" s="44">
        <f t="shared" ref="J18:J37" si="15">+($F18+G18)*$J$1</f>
        <v>4281.3</v>
      </c>
      <c r="K18" s="44">
        <f t="shared" ref="K18:K51" si="16">+($F18)*$K$1</f>
        <v>17853.021000000001</v>
      </c>
      <c r="L18" s="44">
        <f t="shared" ref="L18:L37" si="17">+($F18+G18)*$L$1</f>
        <v>35663.228999999999</v>
      </c>
    </row>
    <row r="19" spans="1:12" hidden="1" x14ac:dyDescent="0.25">
      <c r="A19" s="42">
        <v>28558667</v>
      </c>
      <c r="B19" s="42" t="s">
        <v>55</v>
      </c>
      <c r="C19" s="69" t="s">
        <v>60</v>
      </c>
      <c r="D19" s="70" t="s">
        <v>52</v>
      </c>
      <c r="E19" s="71">
        <f t="shared" si="0"/>
        <v>1256906.3373599998</v>
      </c>
      <c r="F19" s="46">
        <v>827718</v>
      </c>
      <c r="G19" s="46">
        <v>0</v>
      </c>
      <c r="H19" s="44">
        <f t="shared" si="13"/>
        <v>248497.49795999995</v>
      </c>
      <c r="I19" s="44">
        <f t="shared" si="14"/>
        <v>68948.909400000004</v>
      </c>
      <c r="J19" s="44">
        <f t="shared" si="15"/>
        <v>8277.18</v>
      </c>
      <c r="K19" s="44">
        <f t="shared" si="16"/>
        <v>34515.840600000003</v>
      </c>
      <c r="L19" s="44">
        <f t="shared" si="17"/>
        <v>68948.909400000004</v>
      </c>
    </row>
    <row r="20" spans="1:12" hidden="1" x14ac:dyDescent="0.25">
      <c r="A20" s="42">
        <v>1022399172</v>
      </c>
      <c r="B20" s="42" t="s">
        <v>61</v>
      </c>
      <c r="C20" s="69" t="s">
        <v>60</v>
      </c>
      <c r="D20" s="70" t="s">
        <v>53</v>
      </c>
      <c r="E20" s="71">
        <f t="shared" si="0"/>
        <v>2429440.6768799997</v>
      </c>
      <c r="F20" s="46">
        <f>854100+652794</f>
        <v>1506894</v>
      </c>
      <c r="G20" s="46">
        <v>120000</v>
      </c>
      <c r="H20" s="44">
        <f t="shared" si="13"/>
        <v>452399.7166799999</v>
      </c>
      <c r="I20" s="44">
        <f t="shared" si="14"/>
        <v>135520.2702</v>
      </c>
      <c r="J20" s="44">
        <f t="shared" si="15"/>
        <v>16268.94</v>
      </c>
      <c r="K20" s="44">
        <f t="shared" si="16"/>
        <v>62837.479800000001</v>
      </c>
      <c r="L20" s="44">
        <f t="shared" si="17"/>
        <v>135520.2702</v>
      </c>
    </row>
    <row r="21" spans="1:12" hidden="1" x14ac:dyDescent="0.25">
      <c r="A21" s="42">
        <v>28558667</v>
      </c>
      <c r="B21" s="42" t="s">
        <v>55</v>
      </c>
      <c r="C21" s="69" t="s">
        <v>60</v>
      </c>
      <c r="D21" s="70" t="s">
        <v>53</v>
      </c>
      <c r="E21" s="71">
        <f t="shared" si="0"/>
        <v>2396933.2199999997</v>
      </c>
      <c r="F21" s="46">
        <v>1423500</v>
      </c>
      <c r="G21" s="46">
        <v>200000</v>
      </c>
      <c r="H21" s="44">
        <f t="shared" si="13"/>
        <v>427363.16999999993</v>
      </c>
      <c r="I21" s="44">
        <f t="shared" si="14"/>
        <v>135237.54999999999</v>
      </c>
      <c r="J21" s="44">
        <f t="shared" si="15"/>
        <v>16235</v>
      </c>
      <c r="K21" s="44">
        <f t="shared" si="16"/>
        <v>59359.950000000004</v>
      </c>
      <c r="L21" s="44">
        <f t="shared" si="17"/>
        <v>135237.54999999999</v>
      </c>
    </row>
    <row r="22" spans="1:12" hidden="1" x14ac:dyDescent="0.25">
      <c r="A22" s="42">
        <v>63365161</v>
      </c>
      <c r="B22" s="42" t="s">
        <v>62</v>
      </c>
      <c r="C22" s="69" t="s">
        <v>60</v>
      </c>
      <c r="D22" s="70" t="s">
        <v>53</v>
      </c>
      <c r="E22" s="71">
        <f t="shared" si="0"/>
        <v>1909341.5027999997</v>
      </c>
      <c r="F22" s="46">
        <f>854100+310290</f>
        <v>1164390</v>
      </c>
      <c r="G22" s="46">
        <v>120000</v>
      </c>
      <c r="H22" s="44">
        <f t="shared" si="13"/>
        <v>349573.1657999999</v>
      </c>
      <c r="I22" s="44">
        <f t="shared" si="14"/>
        <v>106989.68700000001</v>
      </c>
      <c r="J22" s="44">
        <f t="shared" si="15"/>
        <v>12843.9</v>
      </c>
      <c r="K22" s="44">
        <f t="shared" si="16"/>
        <v>48555.063000000002</v>
      </c>
      <c r="L22" s="44">
        <f t="shared" si="17"/>
        <v>106989.68700000001</v>
      </c>
    </row>
    <row r="23" spans="1:12" hidden="1" x14ac:dyDescent="0.25">
      <c r="A23" s="42">
        <v>1019096860</v>
      </c>
      <c r="B23" s="42" t="s">
        <v>63</v>
      </c>
      <c r="C23" s="69" t="s">
        <v>60</v>
      </c>
      <c r="D23" s="70" t="s">
        <v>53</v>
      </c>
      <c r="E23" s="71">
        <f t="shared" si="0"/>
        <v>1909341.5027999997</v>
      </c>
      <c r="F23" s="46">
        <f>854100+310290</f>
        <v>1164390</v>
      </c>
      <c r="G23" s="46">
        <v>120000</v>
      </c>
      <c r="H23" s="44">
        <f t="shared" si="13"/>
        <v>349573.1657999999</v>
      </c>
      <c r="I23" s="44">
        <f t="shared" si="14"/>
        <v>106989.68700000001</v>
      </c>
      <c r="J23" s="44">
        <f t="shared" si="15"/>
        <v>12843.9</v>
      </c>
      <c r="K23" s="44">
        <f t="shared" si="16"/>
        <v>48555.063000000002</v>
      </c>
      <c r="L23" s="44">
        <f t="shared" si="17"/>
        <v>106989.68700000001</v>
      </c>
    </row>
    <row r="24" spans="1:12" hidden="1" x14ac:dyDescent="0.25">
      <c r="A24" s="42">
        <v>1016048626</v>
      </c>
      <c r="B24" s="42" t="s">
        <v>56</v>
      </c>
      <c r="C24" s="42" t="s">
        <v>60</v>
      </c>
      <c r="D24" s="43" t="s">
        <v>53</v>
      </c>
      <c r="E24" s="71">
        <f t="shared" si="0"/>
        <v>2559465.4704000005</v>
      </c>
      <c r="F24" s="46">
        <f>854100+738420</f>
        <v>1592520</v>
      </c>
      <c r="G24" s="46">
        <v>120000</v>
      </c>
      <c r="H24" s="44">
        <f t="shared" si="13"/>
        <v>478106.35439999989</v>
      </c>
      <c r="I24" s="44">
        <f t="shared" si="14"/>
        <v>142652.916</v>
      </c>
      <c r="J24" s="44">
        <f t="shared" si="15"/>
        <v>17125.2</v>
      </c>
      <c r="K24" s="44">
        <f t="shared" si="16"/>
        <v>66408.084000000003</v>
      </c>
      <c r="L24" s="44">
        <f t="shared" si="17"/>
        <v>142652.916</v>
      </c>
    </row>
    <row r="25" spans="1:12" hidden="1" x14ac:dyDescent="0.25">
      <c r="A25" s="42">
        <v>52765784</v>
      </c>
      <c r="B25" s="42" t="s">
        <v>65</v>
      </c>
      <c r="C25" s="72" t="s">
        <v>60</v>
      </c>
      <c r="D25" s="73" t="s">
        <v>53</v>
      </c>
      <c r="E25" s="74">
        <f t="shared" si="0"/>
        <v>1438159.932</v>
      </c>
      <c r="F25" s="74">
        <v>854100</v>
      </c>
      <c r="G25" s="46">
        <v>120000</v>
      </c>
      <c r="H25" s="44">
        <f t="shared" si="13"/>
        <v>256417.90199999994</v>
      </c>
      <c r="I25" s="44">
        <f t="shared" si="14"/>
        <v>81142.53</v>
      </c>
      <c r="J25" s="44">
        <f t="shared" si="15"/>
        <v>9741</v>
      </c>
      <c r="K25" s="44">
        <f t="shared" si="16"/>
        <v>35615.97</v>
      </c>
      <c r="L25" s="44">
        <f t="shared" si="17"/>
        <v>81142.53</v>
      </c>
    </row>
    <row r="26" spans="1:12" hidden="1" x14ac:dyDescent="0.25">
      <c r="A26" s="42">
        <v>1022399172</v>
      </c>
      <c r="B26" s="42" t="s">
        <v>61</v>
      </c>
      <c r="C26" s="69" t="s">
        <v>60</v>
      </c>
      <c r="D26" s="70" t="s">
        <v>54</v>
      </c>
      <c r="E26" s="71">
        <f t="shared" si="0"/>
        <v>4767621.318</v>
      </c>
      <c r="F26" s="46">
        <v>3139650</v>
      </c>
      <c r="G26" s="46">
        <v>0</v>
      </c>
      <c r="H26" s="44">
        <f t="shared" si="13"/>
        <v>942585.72299999977</v>
      </c>
      <c r="I26" s="44">
        <f t="shared" si="14"/>
        <v>261532.845</v>
      </c>
      <c r="J26" s="44">
        <f t="shared" si="15"/>
        <v>31396.5</v>
      </c>
      <c r="K26" s="44">
        <f t="shared" si="16"/>
        <v>130923.405</v>
      </c>
      <c r="L26" s="44">
        <f t="shared" si="17"/>
        <v>261532.845</v>
      </c>
    </row>
    <row r="27" spans="1:12" hidden="1" x14ac:dyDescent="0.25">
      <c r="A27" s="42">
        <v>28558667</v>
      </c>
      <c r="B27" s="42" t="s">
        <v>55</v>
      </c>
      <c r="C27" s="69" t="s">
        <v>60</v>
      </c>
      <c r="D27" s="70" t="s">
        <v>54</v>
      </c>
      <c r="E27" s="71">
        <f t="shared" si="0"/>
        <v>4160793.3926399997</v>
      </c>
      <c r="F27" s="46">
        <f>2680857+59175</f>
        <v>2740032</v>
      </c>
      <c r="G27" s="46">
        <v>0</v>
      </c>
      <c r="H27" s="44">
        <f t="shared" si="13"/>
        <v>822612.40703999985</v>
      </c>
      <c r="I27" s="44">
        <f t="shared" si="14"/>
        <v>228244.66560000001</v>
      </c>
      <c r="J27" s="44">
        <f t="shared" si="15"/>
        <v>27400.32</v>
      </c>
      <c r="K27" s="44">
        <f t="shared" si="16"/>
        <v>114259.33440000001</v>
      </c>
      <c r="L27" s="44">
        <f t="shared" si="17"/>
        <v>228244.66560000001</v>
      </c>
    </row>
    <row r="28" spans="1:12" hidden="1" x14ac:dyDescent="0.25">
      <c r="A28" s="42">
        <v>63365161</v>
      </c>
      <c r="B28" s="42" t="s">
        <v>62</v>
      </c>
      <c r="C28" s="69" t="s">
        <v>60</v>
      </c>
      <c r="D28" s="70" t="s">
        <v>54</v>
      </c>
      <c r="E28" s="71">
        <f t="shared" si="0"/>
        <v>3987427.00128</v>
      </c>
      <c r="F28" s="46">
        <v>2625864</v>
      </c>
      <c r="G28" s="46">
        <v>0</v>
      </c>
      <c r="H28" s="44">
        <f t="shared" si="13"/>
        <v>788336.89007999981</v>
      </c>
      <c r="I28" s="44">
        <f t="shared" si="14"/>
        <v>218734.4712</v>
      </c>
      <c r="J28" s="44">
        <f t="shared" si="15"/>
        <v>26258.639999999999</v>
      </c>
      <c r="K28" s="44">
        <f t="shared" si="16"/>
        <v>109498.5288</v>
      </c>
      <c r="L28" s="44">
        <f t="shared" si="17"/>
        <v>218734.4712</v>
      </c>
    </row>
    <row r="29" spans="1:12" hidden="1" x14ac:dyDescent="0.25">
      <c r="A29" s="42">
        <v>1019096860</v>
      </c>
      <c r="B29" s="42" t="s">
        <v>63</v>
      </c>
      <c r="C29" s="69" t="s">
        <v>60</v>
      </c>
      <c r="D29" s="70" t="s">
        <v>54</v>
      </c>
      <c r="E29" s="71">
        <f t="shared" si="0"/>
        <v>3987427.00128</v>
      </c>
      <c r="F29" s="46">
        <v>2625864</v>
      </c>
      <c r="G29" s="46">
        <v>0</v>
      </c>
      <c r="H29" s="44">
        <f t="shared" si="13"/>
        <v>788336.89007999981</v>
      </c>
      <c r="I29" s="44">
        <f t="shared" si="14"/>
        <v>218734.4712</v>
      </c>
      <c r="J29" s="44">
        <f t="shared" si="15"/>
        <v>26258.639999999999</v>
      </c>
      <c r="K29" s="44">
        <f t="shared" si="16"/>
        <v>109498.5288</v>
      </c>
      <c r="L29" s="44">
        <f t="shared" si="17"/>
        <v>218734.4712</v>
      </c>
    </row>
    <row r="30" spans="1:12" hidden="1" x14ac:dyDescent="0.25">
      <c r="A30" s="42">
        <v>1016048626</v>
      </c>
      <c r="B30" s="42" t="s">
        <v>56</v>
      </c>
      <c r="C30" s="42" t="s">
        <v>60</v>
      </c>
      <c r="D30" s="43" t="s">
        <v>54</v>
      </c>
      <c r="E30" s="71">
        <f t="shared" si="0"/>
        <v>5027625.3494399991</v>
      </c>
      <c r="F30" s="46">
        <f>3274464+36408</f>
        <v>3310872</v>
      </c>
      <c r="G30" s="46">
        <v>0</v>
      </c>
      <c r="H30" s="44">
        <f t="shared" si="13"/>
        <v>993989.9918399998</v>
      </c>
      <c r="I30" s="44">
        <f t="shared" si="14"/>
        <v>275795.63760000002</v>
      </c>
      <c r="J30" s="44">
        <f t="shared" si="15"/>
        <v>33108.720000000001</v>
      </c>
      <c r="K30" s="44">
        <f t="shared" si="16"/>
        <v>138063.36240000001</v>
      </c>
      <c r="L30" s="44">
        <f t="shared" si="17"/>
        <v>275795.63760000002</v>
      </c>
    </row>
    <row r="31" spans="1:12" hidden="1" x14ac:dyDescent="0.25">
      <c r="A31" s="42">
        <v>52765784</v>
      </c>
      <c r="B31" s="42" t="s">
        <v>65</v>
      </c>
      <c r="C31" s="69" t="s">
        <v>60</v>
      </c>
      <c r="D31" s="70" t="s">
        <v>54</v>
      </c>
      <c r="E31" s="71">
        <f t="shared" si="0"/>
        <v>4247476.5883200001</v>
      </c>
      <c r="F31" s="74">
        <v>2797116</v>
      </c>
      <c r="G31" s="46">
        <v>0</v>
      </c>
      <c r="H31" s="44">
        <f t="shared" si="13"/>
        <v>839750.16551999981</v>
      </c>
      <c r="I31" s="44">
        <f t="shared" si="14"/>
        <v>232999.7628</v>
      </c>
      <c r="J31" s="44">
        <f t="shared" si="15"/>
        <v>27971.16</v>
      </c>
      <c r="K31" s="44">
        <f t="shared" si="16"/>
        <v>116639.7372</v>
      </c>
      <c r="L31" s="44">
        <f t="shared" si="17"/>
        <v>232999.7628</v>
      </c>
    </row>
    <row r="32" spans="1:12" hidden="1" x14ac:dyDescent="0.25">
      <c r="A32" s="42">
        <v>1022399172</v>
      </c>
      <c r="B32" s="42" t="s">
        <v>61</v>
      </c>
      <c r="C32" s="69" t="s">
        <v>60</v>
      </c>
      <c r="D32" s="70" t="s">
        <v>57</v>
      </c>
      <c r="E32" s="71">
        <f t="shared" si="0"/>
        <v>3640694.21856</v>
      </c>
      <c r="F32" s="46">
        <v>2397528</v>
      </c>
      <c r="G32" s="46">
        <v>0</v>
      </c>
      <c r="H32" s="44">
        <f t="shared" si="13"/>
        <v>719785.85615999985</v>
      </c>
      <c r="I32" s="44">
        <f t="shared" si="14"/>
        <v>199714.08239999998</v>
      </c>
      <c r="J32" s="44">
        <f t="shared" si="15"/>
        <v>23975.279999999999</v>
      </c>
      <c r="K32" s="44">
        <f t="shared" si="16"/>
        <v>99976.917600000001</v>
      </c>
      <c r="L32" s="44">
        <f t="shared" si="17"/>
        <v>199714.08239999998</v>
      </c>
    </row>
    <row r="33" spans="1:12" hidden="1" x14ac:dyDescent="0.25">
      <c r="A33" s="42">
        <v>28558667</v>
      </c>
      <c r="B33" s="42" t="s">
        <v>55</v>
      </c>
      <c r="C33" s="69" t="s">
        <v>60</v>
      </c>
      <c r="D33" s="70" t="s">
        <v>57</v>
      </c>
      <c r="E33" s="71">
        <f t="shared" si="0"/>
        <v>4810917.3602400003</v>
      </c>
      <c r="F33" s="46">
        <v>3168162</v>
      </c>
      <c r="G33" s="46">
        <v>0</v>
      </c>
      <c r="H33" s="44">
        <f t="shared" si="13"/>
        <v>951145.59563999984</v>
      </c>
      <c r="I33" s="44">
        <f t="shared" si="14"/>
        <v>263907.8946</v>
      </c>
      <c r="J33" s="44">
        <f t="shared" si="15"/>
        <v>31681.62</v>
      </c>
      <c r="K33" s="44">
        <f t="shared" si="16"/>
        <v>132112.3554</v>
      </c>
      <c r="L33" s="44">
        <f t="shared" si="17"/>
        <v>263907.8946</v>
      </c>
    </row>
    <row r="34" spans="1:12" hidden="1" x14ac:dyDescent="0.25">
      <c r="A34" s="42">
        <v>63365161</v>
      </c>
      <c r="B34" s="42" t="s">
        <v>62</v>
      </c>
      <c r="C34" s="69" t="s">
        <v>60</v>
      </c>
      <c r="D34" s="70" t="s">
        <v>57</v>
      </c>
      <c r="E34" s="71">
        <f t="shared" si="0"/>
        <v>3043264.3778400007</v>
      </c>
      <c r="F34" s="46">
        <v>1883772</v>
      </c>
      <c r="G34" s="46">
        <v>155294</v>
      </c>
      <c r="H34" s="44">
        <f t="shared" si="13"/>
        <v>565546.02983999986</v>
      </c>
      <c r="I34" s="44">
        <f t="shared" si="14"/>
        <v>169854.19779999999</v>
      </c>
      <c r="J34" s="44">
        <f t="shared" si="15"/>
        <v>20390.66</v>
      </c>
      <c r="K34" s="44">
        <f t="shared" si="16"/>
        <v>78553.292400000006</v>
      </c>
      <c r="L34" s="44">
        <f t="shared" si="17"/>
        <v>169854.19779999999</v>
      </c>
    </row>
    <row r="35" spans="1:12" hidden="1" x14ac:dyDescent="0.25">
      <c r="A35" s="42">
        <v>1019096860</v>
      </c>
      <c r="B35" s="42" t="s">
        <v>63</v>
      </c>
      <c r="C35" s="69" t="s">
        <v>60</v>
      </c>
      <c r="D35" s="70" t="s">
        <v>57</v>
      </c>
      <c r="E35" s="71">
        <f t="shared" si="0"/>
        <v>3120595.0444800002</v>
      </c>
      <c r="F35" s="46">
        <v>2055024</v>
      </c>
      <c r="G35" s="46">
        <v>0</v>
      </c>
      <c r="H35" s="44">
        <f t="shared" si="13"/>
        <v>616959.30527999985</v>
      </c>
      <c r="I35" s="44">
        <f t="shared" si="14"/>
        <v>171183.49919999999</v>
      </c>
      <c r="J35" s="44">
        <f t="shared" si="15"/>
        <v>20550.240000000002</v>
      </c>
      <c r="K35" s="44">
        <f t="shared" si="16"/>
        <v>85694.500800000009</v>
      </c>
      <c r="L35" s="44">
        <f t="shared" si="17"/>
        <v>171183.49919999999</v>
      </c>
    </row>
    <row r="36" spans="1:12" hidden="1" x14ac:dyDescent="0.25">
      <c r="A36" s="42">
        <v>1016048626</v>
      </c>
      <c r="B36" s="42" t="s">
        <v>56</v>
      </c>
      <c r="C36" s="42" t="s">
        <v>60</v>
      </c>
      <c r="D36" s="43" t="s">
        <v>57</v>
      </c>
      <c r="E36" s="71">
        <f t="shared" si="0"/>
        <v>3640694.21856</v>
      </c>
      <c r="F36" s="46">
        <f>2365561+31967</f>
        <v>2397528</v>
      </c>
      <c r="G36" s="46">
        <v>0</v>
      </c>
      <c r="H36" s="44">
        <f t="shared" si="13"/>
        <v>719785.85615999985</v>
      </c>
      <c r="I36" s="44">
        <f t="shared" si="14"/>
        <v>199714.08239999998</v>
      </c>
      <c r="J36" s="44">
        <f t="shared" si="15"/>
        <v>23975.279999999999</v>
      </c>
      <c r="K36" s="44">
        <f t="shared" si="16"/>
        <v>99976.917600000001</v>
      </c>
      <c r="L36" s="44">
        <f t="shared" si="17"/>
        <v>199714.08239999998</v>
      </c>
    </row>
    <row r="37" spans="1:12" hidden="1" x14ac:dyDescent="0.25">
      <c r="A37" s="42">
        <v>52765784</v>
      </c>
      <c r="B37" s="42" t="s">
        <v>65</v>
      </c>
      <c r="C37" s="69" t="s">
        <v>60</v>
      </c>
      <c r="D37" s="70" t="s">
        <v>57</v>
      </c>
      <c r="E37" s="71">
        <f t="shared" si="0"/>
        <v>2575766.2833600002</v>
      </c>
      <c r="F37" s="74">
        <v>1541268</v>
      </c>
      <c r="G37" s="46">
        <v>200000</v>
      </c>
      <c r="H37" s="44">
        <f t="shared" si="13"/>
        <v>462719.47895999992</v>
      </c>
      <c r="I37" s="44">
        <f t="shared" si="14"/>
        <v>145047.6244</v>
      </c>
      <c r="J37" s="44">
        <f t="shared" si="15"/>
        <v>17412.68</v>
      </c>
      <c r="K37" s="44">
        <f t="shared" si="16"/>
        <v>64270.875599999999</v>
      </c>
      <c r="L37" s="44">
        <f t="shared" si="17"/>
        <v>145047.6244</v>
      </c>
    </row>
    <row r="38" spans="1:12" hidden="1" x14ac:dyDescent="0.25">
      <c r="A38" s="68">
        <v>1022399172</v>
      </c>
      <c r="B38" s="68" t="s">
        <v>61</v>
      </c>
      <c r="C38" s="69" t="s">
        <v>60</v>
      </c>
      <c r="D38" s="70" t="s">
        <v>58</v>
      </c>
      <c r="E38" s="71">
        <f t="shared" si="0"/>
        <v>3900743.8055999996</v>
      </c>
      <c r="F38" s="46">
        <v>2568780</v>
      </c>
      <c r="G38" s="46">
        <v>0</v>
      </c>
      <c r="H38" s="44">
        <f t="shared" si="13"/>
        <v>771199.13159999985</v>
      </c>
      <c r="I38" s="44">
        <f t="shared" ref="I38:I51" si="18">+($F38+G38)*$I$1</f>
        <v>213979.37400000001</v>
      </c>
      <c r="J38" s="44">
        <f t="shared" ref="J38:J51" si="19">+($F38+G38)*$J$1</f>
        <v>25687.8</v>
      </c>
      <c r="K38" s="44">
        <f t="shared" si="16"/>
        <v>107118.126</v>
      </c>
      <c r="L38" s="44">
        <f t="shared" ref="L38:L51" si="20">+($F38+G38)*$L$1</f>
        <v>213979.37400000001</v>
      </c>
    </row>
    <row r="39" spans="1:12" hidden="1" x14ac:dyDescent="0.25">
      <c r="A39" s="68">
        <v>28558667</v>
      </c>
      <c r="B39" s="68" t="s">
        <v>55</v>
      </c>
      <c r="C39" s="69" t="s">
        <v>60</v>
      </c>
      <c r="D39" s="70" t="s">
        <v>58</v>
      </c>
      <c r="E39" s="71">
        <f t="shared" si="0"/>
        <v>3048857.1226399997</v>
      </c>
      <c r="F39" s="46">
        <v>2007782</v>
      </c>
      <c r="G39" s="46">
        <v>0</v>
      </c>
      <c r="H39" s="44">
        <f t="shared" si="13"/>
        <v>602776.31203999987</v>
      </c>
      <c r="I39" s="44">
        <f t="shared" si="18"/>
        <v>167248.24059999999</v>
      </c>
      <c r="J39" s="44">
        <f t="shared" si="19"/>
        <v>20077.82</v>
      </c>
      <c r="K39" s="44">
        <f t="shared" si="16"/>
        <v>83724.509399999995</v>
      </c>
      <c r="L39" s="44">
        <f t="shared" si="20"/>
        <v>167248.24059999999</v>
      </c>
    </row>
    <row r="40" spans="1:12" hidden="1" x14ac:dyDescent="0.25">
      <c r="A40" s="68">
        <v>63365161</v>
      </c>
      <c r="B40" s="68" t="s">
        <v>62</v>
      </c>
      <c r="C40" s="69" t="s">
        <v>60</v>
      </c>
      <c r="D40" s="70" t="s">
        <v>58</v>
      </c>
      <c r="E40" s="71">
        <f t="shared" si="0"/>
        <v>1706358.2118951725</v>
      </c>
      <c r="F40" s="46">
        <v>1027512</v>
      </c>
      <c r="G40" s="46">
        <v>124137.93103448277</v>
      </c>
      <c r="H40" s="44">
        <f t="shared" si="13"/>
        <v>308479.65263999993</v>
      </c>
      <c r="I40" s="44">
        <f t="shared" si="18"/>
        <v>95932.439255172416</v>
      </c>
      <c r="J40" s="44">
        <f t="shared" si="19"/>
        <v>11516.499310344829</v>
      </c>
      <c r="K40" s="44">
        <f t="shared" si="16"/>
        <v>42847.250400000004</v>
      </c>
      <c r="L40" s="44">
        <f t="shared" si="20"/>
        <v>95932.439255172416</v>
      </c>
    </row>
    <row r="41" spans="1:12" hidden="1" x14ac:dyDescent="0.25">
      <c r="A41" s="68">
        <v>1019096860</v>
      </c>
      <c r="B41" s="68" t="s">
        <v>63</v>
      </c>
      <c r="C41" s="69" t="s">
        <v>60</v>
      </c>
      <c r="D41" s="70" t="s">
        <v>58</v>
      </c>
      <c r="E41" s="71">
        <f t="shared" si="0"/>
        <v>3120595.0444800002</v>
      </c>
      <c r="F41" s="46">
        <v>2055024</v>
      </c>
      <c r="G41" s="46">
        <v>0</v>
      </c>
      <c r="H41" s="44">
        <f t="shared" si="13"/>
        <v>616959.30527999985</v>
      </c>
      <c r="I41" s="44">
        <f t="shared" si="18"/>
        <v>171183.49919999999</v>
      </c>
      <c r="J41" s="44">
        <f t="shared" si="19"/>
        <v>20550.240000000002</v>
      </c>
      <c r="K41" s="44">
        <f t="shared" si="16"/>
        <v>85694.500800000009</v>
      </c>
      <c r="L41" s="44">
        <f t="shared" si="20"/>
        <v>171183.49919999999</v>
      </c>
    </row>
    <row r="42" spans="1:12" hidden="1" x14ac:dyDescent="0.25">
      <c r="A42" s="68">
        <v>1016048626</v>
      </c>
      <c r="B42" s="68" t="s">
        <v>56</v>
      </c>
      <c r="C42" s="68" t="s">
        <v>60</v>
      </c>
      <c r="D42" s="43" t="s">
        <v>58</v>
      </c>
      <c r="E42" s="71">
        <f t="shared" si="0"/>
        <v>3120595.0444800002</v>
      </c>
      <c r="F42" s="46">
        <v>2055024</v>
      </c>
      <c r="G42" s="46">
        <v>0</v>
      </c>
      <c r="H42" s="44">
        <f t="shared" si="13"/>
        <v>616959.30527999985</v>
      </c>
      <c r="I42" s="44">
        <f t="shared" si="18"/>
        <v>171183.49919999999</v>
      </c>
      <c r="J42" s="44">
        <f t="shared" si="19"/>
        <v>20550.240000000002</v>
      </c>
      <c r="K42" s="44">
        <f t="shared" si="16"/>
        <v>85694.500800000009</v>
      </c>
      <c r="L42" s="44">
        <f t="shared" si="20"/>
        <v>171183.49919999999</v>
      </c>
    </row>
    <row r="43" spans="1:12" hidden="1" x14ac:dyDescent="0.25">
      <c r="A43" s="68">
        <v>52765784</v>
      </c>
      <c r="B43" s="68" t="s">
        <v>65</v>
      </c>
      <c r="C43" s="69" t="s">
        <v>60</v>
      </c>
      <c r="D43" s="70" t="s">
        <v>58</v>
      </c>
      <c r="E43" s="71">
        <f t="shared" si="0"/>
        <v>2575766.2833600002</v>
      </c>
      <c r="F43" s="74">
        <v>1541268</v>
      </c>
      <c r="G43" s="46">
        <v>200000</v>
      </c>
      <c r="H43" s="44">
        <f t="shared" si="13"/>
        <v>462719.47895999992</v>
      </c>
      <c r="I43" s="44">
        <f t="shared" si="18"/>
        <v>145047.6244</v>
      </c>
      <c r="J43" s="44">
        <f t="shared" si="19"/>
        <v>17412.68</v>
      </c>
      <c r="K43" s="44">
        <f t="shared" si="16"/>
        <v>64270.875599999999</v>
      </c>
      <c r="L43" s="44">
        <f t="shared" si="20"/>
        <v>145047.6244</v>
      </c>
    </row>
    <row r="44" spans="1:12" hidden="1" x14ac:dyDescent="0.25">
      <c r="A44" s="68">
        <v>1022399172</v>
      </c>
      <c r="B44" s="68" t="s">
        <v>61</v>
      </c>
      <c r="C44" s="69" t="s">
        <v>60</v>
      </c>
      <c r="D44" s="70" t="s">
        <v>59</v>
      </c>
      <c r="E44" s="71">
        <f t="shared" si="0"/>
        <v>3900743.8055999996</v>
      </c>
      <c r="F44" s="46">
        <v>2568780</v>
      </c>
      <c r="G44" s="46">
        <v>0</v>
      </c>
      <c r="H44" s="44">
        <f t="shared" si="13"/>
        <v>771199.13159999985</v>
      </c>
      <c r="I44" s="44">
        <f t="shared" si="18"/>
        <v>213979.37400000001</v>
      </c>
      <c r="J44" s="44">
        <f t="shared" si="19"/>
        <v>25687.8</v>
      </c>
      <c r="K44" s="44">
        <f t="shared" si="16"/>
        <v>107118.126</v>
      </c>
      <c r="L44" s="44">
        <f t="shared" si="20"/>
        <v>213979.37400000001</v>
      </c>
    </row>
    <row r="45" spans="1:12" hidden="1" x14ac:dyDescent="0.25">
      <c r="A45" s="68">
        <v>28558667</v>
      </c>
      <c r="B45" s="68" t="s">
        <v>55</v>
      </c>
      <c r="C45" s="69" t="s">
        <v>60</v>
      </c>
      <c r="D45" s="70" t="s">
        <v>59</v>
      </c>
      <c r="E45" s="71">
        <f t="shared" si="0"/>
        <v>3048857.1226399997</v>
      </c>
      <c r="F45" s="46">
        <v>2007782</v>
      </c>
      <c r="G45" s="46">
        <v>0</v>
      </c>
      <c r="H45" s="44">
        <f t="shared" si="13"/>
        <v>602776.31203999987</v>
      </c>
      <c r="I45" s="44">
        <f t="shared" si="18"/>
        <v>167248.24059999999</v>
      </c>
      <c r="J45" s="44">
        <f t="shared" si="19"/>
        <v>20077.82</v>
      </c>
      <c r="K45" s="44">
        <f t="shared" si="16"/>
        <v>83724.509399999995</v>
      </c>
      <c r="L45" s="44">
        <f t="shared" si="20"/>
        <v>167248.24059999999</v>
      </c>
    </row>
    <row r="46" spans="1:12" hidden="1" x14ac:dyDescent="0.25">
      <c r="A46" s="68">
        <v>63365161</v>
      </c>
      <c r="B46" s="68" t="s">
        <v>62</v>
      </c>
      <c r="C46" s="69" t="s">
        <v>60</v>
      </c>
      <c r="D46" s="70" t="s">
        <v>59</v>
      </c>
      <c r="E46" s="71">
        <f t="shared" si="0"/>
        <v>1795617.5222400001</v>
      </c>
      <c r="F46" s="46">
        <v>1027512</v>
      </c>
      <c r="G46" s="46">
        <v>200000</v>
      </c>
      <c r="H46" s="44">
        <f t="shared" si="13"/>
        <v>308479.65263999993</v>
      </c>
      <c r="I46" s="44">
        <f t="shared" si="18"/>
        <v>102251.7496</v>
      </c>
      <c r="J46" s="44">
        <f t="shared" si="19"/>
        <v>12275.12</v>
      </c>
      <c r="K46" s="44">
        <f t="shared" si="16"/>
        <v>42847.250400000004</v>
      </c>
      <c r="L46" s="44">
        <f t="shared" si="20"/>
        <v>102251.7496</v>
      </c>
    </row>
    <row r="47" spans="1:12" hidden="1" x14ac:dyDescent="0.25">
      <c r="A47" s="68">
        <v>1019096860</v>
      </c>
      <c r="B47" s="68" t="s">
        <v>63</v>
      </c>
      <c r="C47" s="69" t="s">
        <v>60</v>
      </c>
      <c r="D47" s="70" t="s">
        <v>59</v>
      </c>
      <c r="E47" s="71">
        <f t="shared" si="0"/>
        <v>3355915.0444800002</v>
      </c>
      <c r="F47" s="46">
        <v>2055024</v>
      </c>
      <c r="G47" s="46">
        <v>200000</v>
      </c>
      <c r="H47" s="44">
        <f t="shared" si="13"/>
        <v>616959.30527999985</v>
      </c>
      <c r="I47" s="44">
        <f t="shared" si="18"/>
        <v>187843.49919999999</v>
      </c>
      <c r="J47" s="44">
        <f t="shared" si="19"/>
        <v>22550.240000000002</v>
      </c>
      <c r="K47" s="44">
        <f t="shared" si="16"/>
        <v>85694.500800000009</v>
      </c>
      <c r="L47" s="44">
        <f t="shared" si="20"/>
        <v>187843.49919999999</v>
      </c>
    </row>
    <row r="48" spans="1:12" hidden="1" x14ac:dyDescent="0.25">
      <c r="A48" s="68">
        <v>1016048626</v>
      </c>
      <c r="B48" s="68" t="s">
        <v>56</v>
      </c>
      <c r="C48" s="68" t="s">
        <v>60</v>
      </c>
      <c r="D48" s="43" t="s">
        <v>59</v>
      </c>
      <c r="E48" s="71">
        <f t="shared" si="0"/>
        <v>3120595.0444800002</v>
      </c>
      <c r="F48" s="46">
        <v>2055024</v>
      </c>
      <c r="G48" s="46">
        <v>0</v>
      </c>
      <c r="H48" s="44">
        <f t="shared" si="13"/>
        <v>616959.30527999985</v>
      </c>
      <c r="I48" s="44">
        <f t="shared" si="18"/>
        <v>171183.49919999999</v>
      </c>
      <c r="J48" s="44">
        <f t="shared" si="19"/>
        <v>20550.240000000002</v>
      </c>
      <c r="K48" s="44">
        <f t="shared" si="16"/>
        <v>85694.500800000009</v>
      </c>
      <c r="L48" s="44">
        <f t="shared" si="20"/>
        <v>171183.49919999999</v>
      </c>
    </row>
    <row r="49" spans="1:12" hidden="1" x14ac:dyDescent="0.25">
      <c r="A49" s="68">
        <v>52765784</v>
      </c>
      <c r="B49" s="68" t="s">
        <v>65</v>
      </c>
      <c r="C49" s="69" t="s">
        <v>60</v>
      </c>
      <c r="D49" s="70" t="s">
        <v>59</v>
      </c>
      <c r="E49" s="71">
        <f t="shared" si="0"/>
        <v>2575766.2833600002</v>
      </c>
      <c r="F49" s="74">
        <v>1541268</v>
      </c>
      <c r="G49" s="46">
        <v>200000</v>
      </c>
      <c r="H49" s="44">
        <f t="shared" si="13"/>
        <v>462719.47895999992</v>
      </c>
      <c r="I49" s="44">
        <f t="shared" si="18"/>
        <v>145047.6244</v>
      </c>
      <c r="J49" s="44">
        <f t="shared" si="19"/>
        <v>17412.68</v>
      </c>
      <c r="K49" s="44">
        <f t="shared" si="16"/>
        <v>64270.875599999999</v>
      </c>
      <c r="L49" s="44">
        <f t="shared" si="20"/>
        <v>145047.6244</v>
      </c>
    </row>
    <row r="50" spans="1:12" hidden="1" x14ac:dyDescent="0.25">
      <c r="A50" s="42"/>
      <c r="B50" s="42"/>
      <c r="C50" s="42"/>
      <c r="D50" s="43"/>
      <c r="E50" s="44">
        <f t="shared" si="0"/>
        <v>0</v>
      </c>
      <c r="F50" s="46"/>
      <c r="G50" s="46">
        <v>0</v>
      </c>
      <c r="H50" s="44">
        <f t="shared" si="13"/>
        <v>0</v>
      </c>
      <c r="I50" s="44">
        <f t="shared" si="18"/>
        <v>0</v>
      </c>
      <c r="J50" s="44">
        <f t="shared" si="19"/>
        <v>0</v>
      </c>
      <c r="K50" s="44">
        <f t="shared" si="16"/>
        <v>0</v>
      </c>
      <c r="L50" s="44">
        <f t="shared" si="20"/>
        <v>0</v>
      </c>
    </row>
    <row r="51" spans="1:12" hidden="1" x14ac:dyDescent="0.25">
      <c r="A51" s="42"/>
      <c r="B51" s="42"/>
      <c r="C51" s="42"/>
      <c r="D51" s="43"/>
      <c r="E51" s="44">
        <f t="shared" si="0"/>
        <v>0</v>
      </c>
      <c r="F51" s="46"/>
      <c r="G51" s="46">
        <v>0</v>
      </c>
      <c r="H51" s="44">
        <f t="shared" si="13"/>
        <v>0</v>
      </c>
      <c r="I51" s="44">
        <f t="shared" si="18"/>
        <v>0</v>
      </c>
      <c r="J51" s="44">
        <f t="shared" si="19"/>
        <v>0</v>
      </c>
      <c r="K51" s="44">
        <f t="shared" si="16"/>
        <v>0</v>
      </c>
      <c r="L51" s="44">
        <f t="shared" si="20"/>
        <v>0</v>
      </c>
    </row>
    <row r="52" spans="1:12" hidden="1" x14ac:dyDescent="0.25">
      <c r="A52" s="160" t="s">
        <v>271</v>
      </c>
      <c r="B52" s="160"/>
      <c r="C52" s="160"/>
      <c r="D52" s="160"/>
      <c r="E52" s="40">
        <f>SUM(E18:E51)</f>
        <v>96830425.099095166</v>
      </c>
      <c r="F52" s="40">
        <f t="shared" ref="F52:L52" si="21">SUM(F18:F51)</f>
        <v>62155102</v>
      </c>
      <c r="G52" s="40">
        <f t="shared" si="21"/>
        <v>2079431.9310344828</v>
      </c>
      <c r="H52" s="40">
        <f t="shared" si="21"/>
        <v>18660204.722439993</v>
      </c>
      <c r="I52" s="40">
        <f t="shared" si="21"/>
        <v>5350736.6764551736</v>
      </c>
      <c r="J52" s="40">
        <f t="shared" si="21"/>
        <v>642345.33931034477</v>
      </c>
      <c r="K52" s="40">
        <f t="shared" si="21"/>
        <v>2591867.7533999998</v>
      </c>
      <c r="L52" s="40">
        <f t="shared" si="21"/>
        <v>5350736.6764551736</v>
      </c>
    </row>
    <row r="53" spans="1:12" hidden="1" x14ac:dyDescent="0.25">
      <c r="A53" s="42">
        <v>1024506011</v>
      </c>
      <c r="B53" s="42" t="s">
        <v>67</v>
      </c>
      <c r="C53" s="69" t="s">
        <v>66</v>
      </c>
      <c r="D53" s="70" t="s">
        <v>52</v>
      </c>
      <c r="E53" s="71">
        <f t="shared" si="0"/>
        <v>5578029.6271599997</v>
      </c>
      <c r="F53" s="46">
        <v>3673333</v>
      </c>
      <c r="G53" s="44">
        <v>0</v>
      </c>
      <c r="H53" s="44">
        <f t="shared" ref="H53:H85" si="22">+$F53*$H$1</f>
        <v>1102808.0332599997</v>
      </c>
      <c r="I53" s="44">
        <f t="shared" ref="I53:I70" si="23">+($F53+G53)*$I$1</f>
        <v>305988.63890000002</v>
      </c>
      <c r="J53" s="44">
        <f t="shared" ref="J53:J70" si="24">+($F53+G53)*$J$1</f>
        <v>36733.33</v>
      </c>
      <c r="K53" s="44">
        <f t="shared" ref="K53:K85" si="25">+($F53)*$K$1</f>
        <v>153177.98610000001</v>
      </c>
      <c r="L53" s="44">
        <f t="shared" ref="L53:L70" si="26">+($F53+G53)*$L$1</f>
        <v>305988.63890000002</v>
      </c>
    </row>
    <row r="54" spans="1:12" hidden="1" x14ac:dyDescent="0.25">
      <c r="A54" s="42">
        <v>52853793</v>
      </c>
      <c r="B54" s="42" t="s">
        <v>68</v>
      </c>
      <c r="C54" s="69" t="s">
        <v>66</v>
      </c>
      <c r="D54" s="70" t="s">
        <v>52</v>
      </c>
      <c r="E54" s="71">
        <f t="shared" si="0"/>
        <v>5578029.6271599997</v>
      </c>
      <c r="F54" s="46">
        <v>3673333</v>
      </c>
      <c r="G54" s="44">
        <v>0</v>
      </c>
      <c r="H54" s="44">
        <f t="shared" si="22"/>
        <v>1102808.0332599997</v>
      </c>
      <c r="I54" s="44">
        <f t="shared" si="23"/>
        <v>305988.63890000002</v>
      </c>
      <c r="J54" s="44">
        <f t="shared" si="24"/>
        <v>36733.33</v>
      </c>
      <c r="K54" s="44">
        <f t="shared" si="25"/>
        <v>153177.98610000001</v>
      </c>
      <c r="L54" s="44">
        <f t="shared" si="26"/>
        <v>305988.63890000002</v>
      </c>
    </row>
    <row r="55" spans="1:12" hidden="1" x14ac:dyDescent="0.25">
      <c r="A55" s="42">
        <v>1022441609</v>
      </c>
      <c r="B55" s="42" t="s">
        <v>69</v>
      </c>
      <c r="C55" s="69" t="s">
        <v>66</v>
      </c>
      <c r="D55" s="70" t="s">
        <v>52</v>
      </c>
      <c r="E55" s="71">
        <f t="shared" si="0"/>
        <v>5578029.6271599997</v>
      </c>
      <c r="F55" s="46">
        <v>3673333</v>
      </c>
      <c r="G55" s="44">
        <v>0</v>
      </c>
      <c r="H55" s="44">
        <f t="shared" si="22"/>
        <v>1102808.0332599997</v>
      </c>
      <c r="I55" s="44">
        <f t="shared" si="23"/>
        <v>305988.63890000002</v>
      </c>
      <c r="J55" s="44">
        <f t="shared" si="24"/>
        <v>36733.33</v>
      </c>
      <c r="K55" s="44">
        <f t="shared" si="25"/>
        <v>153177.98610000001</v>
      </c>
      <c r="L55" s="44">
        <f t="shared" si="26"/>
        <v>305988.63890000002</v>
      </c>
    </row>
    <row r="56" spans="1:12" hidden="1" x14ac:dyDescent="0.25">
      <c r="A56" s="42">
        <v>1032404410</v>
      </c>
      <c r="B56" s="42" t="s">
        <v>70</v>
      </c>
      <c r="C56" s="69" t="s">
        <v>66</v>
      </c>
      <c r="D56" s="70" t="s">
        <v>53</v>
      </c>
      <c r="E56" s="71">
        <f t="shared" si="0"/>
        <v>3462225.5999999996</v>
      </c>
      <c r="F56" s="46">
        <v>2280000</v>
      </c>
      <c r="G56" s="44">
        <v>0</v>
      </c>
      <c r="H56" s="44">
        <f t="shared" si="22"/>
        <v>684501.59999999986</v>
      </c>
      <c r="I56" s="44">
        <f t="shared" si="23"/>
        <v>189924</v>
      </c>
      <c r="J56" s="44">
        <f t="shared" si="24"/>
        <v>22800</v>
      </c>
      <c r="K56" s="44">
        <f t="shared" si="25"/>
        <v>95076</v>
      </c>
      <c r="L56" s="44">
        <f t="shared" si="26"/>
        <v>189924</v>
      </c>
    </row>
    <row r="57" spans="1:12" hidden="1" x14ac:dyDescent="0.25">
      <c r="A57" s="42">
        <v>1024506011</v>
      </c>
      <c r="B57" s="42" t="s">
        <v>67</v>
      </c>
      <c r="C57" s="69" t="s">
        <v>66</v>
      </c>
      <c r="D57" s="70" t="s">
        <v>53</v>
      </c>
      <c r="E57" s="71">
        <f t="shared" si="0"/>
        <v>5770376</v>
      </c>
      <c r="F57" s="46">
        <v>3800000</v>
      </c>
      <c r="G57" s="44">
        <v>0</v>
      </c>
      <c r="H57" s="44">
        <f t="shared" si="22"/>
        <v>1140835.9999999998</v>
      </c>
      <c r="I57" s="44">
        <f t="shared" si="23"/>
        <v>316540</v>
      </c>
      <c r="J57" s="44">
        <f t="shared" si="24"/>
        <v>38000</v>
      </c>
      <c r="K57" s="44">
        <f t="shared" si="25"/>
        <v>158460</v>
      </c>
      <c r="L57" s="44">
        <f t="shared" si="26"/>
        <v>316540</v>
      </c>
    </row>
    <row r="58" spans="1:12" hidden="1" x14ac:dyDescent="0.25">
      <c r="A58" s="42">
        <v>52853793</v>
      </c>
      <c r="B58" s="42" t="s">
        <v>68</v>
      </c>
      <c r="C58" s="69" t="s">
        <v>66</v>
      </c>
      <c r="D58" s="70" t="s">
        <v>53</v>
      </c>
      <c r="E58" s="71">
        <f t="shared" si="0"/>
        <v>5770376</v>
      </c>
      <c r="F58" s="46">
        <v>3800000</v>
      </c>
      <c r="G58" s="44">
        <v>0</v>
      </c>
      <c r="H58" s="44">
        <f t="shared" si="22"/>
        <v>1140835.9999999998</v>
      </c>
      <c r="I58" s="44">
        <f t="shared" si="23"/>
        <v>316540</v>
      </c>
      <c r="J58" s="44">
        <f t="shared" si="24"/>
        <v>38000</v>
      </c>
      <c r="K58" s="44">
        <f t="shared" si="25"/>
        <v>158460</v>
      </c>
      <c r="L58" s="44">
        <f t="shared" si="26"/>
        <v>316540</v>
      </c>
    </row>
    <row r="59" spans="1:12" hidden="1" x14ac:dyDescent="0.25">
      <c r="A59" s="42">
        <v>1022441609</v>
      </c>
      <c r="B59" s="42" t="s">
        <v>69</v>
      </c>
      <c r="C59" s="69" t="s">
        <v>66</v>
      </c>
      <c r="D59" s="70" t="s">
        <v>53</v>
      </c>
      <c r="E59" s="71">
        <f t="shared" si="0"/>
        <v>5770376</v>
      </c>
      <c r="F59" s="46">
        <v>3800000</v>
      </c>
      <c r="G59" s="44">
        <v>0</v>
      </c>
      <c r="H59" s="44">
        <f t="shared" si="22"/>
        <v>1140835.9999999998</v>
      </c>
      <c r="I59" s="44">
        <f t="shared" si="23"/>
        <v>316540</v>
      </c>
      <c r="J59" s="44">
        <f t="shared" si="24"/>
        <v>38000</v>
      </c>
      <c r="K59" s="44">
        <f t="shared" si="25"/>
        <v>158460</v>
      </c>
      <c r="L59" s="44">
        <f t="shared" si="26"/>
        <v>316540</v>
      </c>
    </row>
    <row r="60" spans="1:12" x14ac:dyDescent="0.25">
      <c r="A60" s="42">
        <v>1022399422</v>
      </c>
      <c r="B60" s="42" t="s">
        <v>71</v>
      </c>
      <c r="C60" s="69" t="s">
        <v>66</v>
      </c>
      <c r="D60" s="70" t="s">
        <v>54</v>
      </c>
      <c r="E60" s="71">
        <f t="shared" si="0"/>
        <v>6219443.3640399994</v>
      </c>
      <c r="F60" s="46">
        <f>3800000+295727</f>
        <v>4095727</v>
      </c>
      <c r="G60" s="44">
        <v>0</v>
      </c>
      <c r="H60" s="44">
        <f t="shared" si="22"/>
        <v>1229619.1599399997</v>
      </c>
      <c r="I60" s="44">
        <f t="shared" si="23"/>
        <v>341174.05910000001</v>
      </c>
      <c r="J60" s="44">
        <f t="shared" si="24"/>
        <v>40957.270000000004</v>
      </c>
      <c r="K60" s="44">
        <f t="shared" si="25"/>
        <v>170791.81590000002</v>
      </c>
      <c r="L60" s="44">
        <f t="shared" si="26"/>
        <v>341174.05910000001</v>
      </c>
    </row>
    <row r="61" spans="1:12" hidden="1" x14ac:dyDescent="0.25">
      <c r="A61" s="42">
        <v>1032404410</v>
      </c>
      <c r="B61" s="42" t="s">
        <v>70</v>
      </c>
      <c r="C61" s="69" t="s">
        <v>66</v>
      </c>
      <c r="D61" s="70" t="s">
        <v>54</v>
      </c>
      <c r="E61" s="71">
        <f t="shared" si="0"/>
        <v>5770376</v>
      </c>
      <c r="F61" s="46">
        <v>3800000</v>
      </c>
      <c r="G61" s="44">
        <v>0</v>
      </c>
      <c r="H61" s="44">
        <f t="shared" si="22"/>
        <v>1140835.9999999998</v>
      </c>
      <c r="I61" s="44">
        <f t="shared" si="23"/>
        <v>316540</v>
      </c>
      <c r="J61" s="44">
        <f t="shared" si="24"/>
        <v>38000</v>
      </c>
      <c r="K61" s="44">
        <f t="shared" si="25"/>
        <v>158460</v>
      </c>
      <c r="L61" s="44">
        <f t="shared" si="26"/>
        <v>316540</v>
      </c>
    </row>
    <row r="62" spans="1:12" hidden="1" x14ac:dyDescent="0.25">
      <c r="A62" s="42">
        <v>1024506011</v>
      </c>
      <c r="B62" s="42" t="s">
        <v>67</v>
      </c>
      <c r="C62" s="69" t="s">
        <v>66</v>
      </c>
      <c r="D62" s="70" t="s">
        <v>54</v>
      </c>
      <c r="E62" s="71">
        <f t="shared" si="0"/>
        <v>5770376</v>
      </c>
      <c r="F62" s="46">
        <v>3800000</v>
      </c>
      <c r="G62" s="44">
        <v>0</v>
      </c>
      <c r="H62" s="44">
        <f>+$F62*$H$1</f>
        <v>1140835.9999999998</v>
      </c>
      <c r="I62" s="44">
        <f t="shared" si="23"/>
        <v>316540</v>
      </c>
      <c r="J62" s="44">
        <f t="shared" si="24"/>
        <v>38000</v>
      </c>
      <c r="K62" s="44">
        <f t="shared" si="25"/>
        <v>158460</v>
      </c>
      <c r="L62" s="44">
        <f t="shared" si="26"/>
        <v>316540</v>
      </c>
    </row>
    <row r="63" spans="1:12" hidden="1" x14ac:dyDescent="0.25">
      <c r="A63" s="42">
        <v>30399795</v>
      </c>
      <c r="B63" s="42" t="s">
        <v>73</v>
      </c>
      <c r="C63" s="69" t="s">
        <v>66</v>
      </c>
      <c r="D63" s="70" t="s">
        <v>54</v>
      </c>
      <c r="E63" s="71">
        <f t="shared" si="0"/>
        <v>7847629.3599199997</v>
      </c>
      <c r="F63" s="46">
        <v>5167946</v>
      </c>
      <c r="G63" s="44">
        <v>0</v>
      </c>
      <c r="H63" s="44">
        <f t="shared" si="22"/>
        <v>1551520.7481199997</v>
      </c>
      <c r="I63" s="44">
        <f t="shared" si="23"/>
        <v>430489.90179999999</v>
      </c>
      <c r="J63" s="44">
        <f t="shared" si="24"/>
        <v>51679.46</v>
      </c>
      <c r="K63" s="44">
        <f t="shared" si="25"/>
        <v>215503.34820000001</v>
      </c>
      <c r="L63" s="44">
        <f t="shared" si="26"/>
        <v>430489.90179999999</v>
      </c>
    </row>
    <row r="64" spans="1:12" hidden="1" x14ac:dyDescent="0.25">
      <c r="A64" s="42">
        <v>52853793</v>
      </c>
      <c r="B64" s="42" t="s">
        <v>68</v>
      </c>
      <c r="C64" s="69" t="s">
        <v>66</v>
      </c>
      <c r="D64" s="70" t="s">
        <v>54</v>
      </c>
      <c r="E64" s="71">
        <f t="shared" si="0"/>
        <v>5770376</v>
      </c>
      <c r="F64" s="46">
        <v>3800000</v>
      </c>
      <c r="G64" s="44">
        <v>0</v>
      </c>
      <c r="H64" s="44">
        <f t="shared" si="22"/>
        <v>1140835.9999999998</v>
      </c>
      <c r="I64" s="44">
        <f t="shared" si="23"/>
        <v>316540</v>
      </c>
      <c r="J64" s="44">
        <f t="shared" si="24"/>
        <v>38000</v>
      </c>
      <c r="K64" s="44">
        <f t="shared" si="25"/>
        <v>158460</v>
      </c>
      <c r="L64" s="44">
        <f t="shared" si="26"/>
        <v>316540</v>
      </c>
    </row>
    <row r="65" spans="1:15" hidden="1" x14ac:dyDescent="0.25">
      <c r="A65" s="42">
        <v>1022441609</v>
      </c>
      <c r="B65" s="42" t="s">
        <v>69</v>
      </c>
      <c r="C65" s="69" t="s">
        <v>66</v>
      </c>
      <c r="D65" s="70" t="s">
        <v>54</v>
      </c>
      <c r="E65" s="71">
        <f t="shared" si="0"/>
        <v>5770376</v>
      </c>
      <c r="F65" s="46">
        <v>3800000</v>
      </c>
      <c r="G65" s="44">
        <v>0</v>
      </c>
      <c r="H65" s="44">
        <f t="shared" si="22"/>
        <v>1140835.9999999998</v>
      </c>
      <c r="I65" s="44">
        <f t="shared" si="23"/>
        <v>316540</v>
      </c>
      <c r="J65" s="44">
        <f t="shared" si="24"/>
        <v>38000</v>
      </c>
      <c r="K65" s="44">
        <f t="shared" si="25"/>
        <v>158460</v>
      </c>
      <c r="L65" s="44">
        <f t="shared" si="26"/>
        <v>316540</v>
      </c>
    </row>
    <row r="66" spans="1:15" x14ac:dyDescent="0.25">
      <c r="A66" s="42">
        <v>1022399422</v>
      </c>
      <c r="B66" s="42" t="s">
        <v>71</v>
      </c>
      <c r="C66" s="69" t="s">
        <v>66</v>
      </c>
      <c r="D66" s="70" t="s">
        <v>57</v>
      </c>
      <c r="E66" s="71">
        <f t="shared" si="0"/>
        <v>5770376</v>
      </c>
      <c r="F66" s="46">
        <v>3800000</v>
      </c>
      <c r="G66" s="44">
        <v>0</v>
      </c>
      <c r="H66" s="44">
        <f>+$F66*$H$1</f>
        <v>1140835.9999999998</v>
      </c>
      <c r="I66" s="44">
        <f t="shared" si="23"/>
        <v>316540</v>
      </c>
      <c r="J66" s="44">
        <f t="shared" si="24"/>
        <v>38000</v>
      </c>
      <c r="K66" s="44">
        <f t="shared" si="25"/>
        <v>158460</v>
      </c>
      <c r="L66" s="44">
        <f t="shared" si="26"/>
        <v>316540</v>
      </c>
      <c r="O66" s="82">
        <v>3640694.21856</v>
      </c>
    </row>
    <row r="67" spans="1:15" hidden="1" x14ac:dyDescent="0.25">
      <c r="A67" s="42">
        <v>1032404410</v>
      </c>
      <c r="B67" s="42" t="s">
        <v>70</v>
      </c>
      <c r="C67" s="69" t="s">
        <v>66</v>
      </c>
      <c r="D67" s="70" t="s">
        <v>57</v>
      </c>
      <c r="E67" s="71">
        <f t="shared" si="0"/>
        <v>5770376</v>
      </c>
      <c r="F67" s="46">
        <v>3800000</v>
      </c>
      <c r="G67" s="44">
        <v>0</v>
      </c>
      <c r="H67" s="44">
        <f t="shared" si="22"/>
        <v>1140835.9999999998</v>
      </c>
      <c r="I67" s="44">
        <f t="shared" si="23"/>
        <v>316540</v>
      </c>
      <c r="J67" s="44">
        <f t="shared" si="24"/>
        <v>38000</v>
      </c>
      <c r="K67" s="44">
        <f t="shared" si="25"/>
        <v>158460</v>
      </c>
      <c r="L67" s="44">
        <f t="shared" si="26"/>
        <v>316540</v>
      </c>
      <c r="O67" s="82">
        <v>4810917.3602400003</v>
      </c>
    </row>
    <row r="68" spans="1:15" hidden="1" x14ac:dyDescent="0.25">
      <c r="A68" s="42">
        <v>1024506011</v>
      </c>
      <c r="B68" s="42" t="s">
        <v>67</v>
      </c>
      <c r="C68" s="69" t="s">
        <v>66</v>
      </c>
      <c r="D68" s="70" t="s">
        <v>57</v>
      </c>
      <c r="E68" s="71">
        <f t="shared" si="0"/>
        <v>5770376</v>
      </c>
      <c r="F68" s="46">
        <v>3800000</v>
      </c>
      <c r="G68" s="44">
        <v>0</v>
      </c>
      <c r="H68" s="44">
        <f t="shared" si="22"/>
        <v>1140835.9999999998</v>
      </c>
      <c r="I68" s="44">
        <f t="shared" si="23"/>
        <v>316540</v>
      </c>
      <c r="J68" s="44">
        <f t="shared" si="24"/>
        <v>38000</v>
      </c>
      <c r="K68" s="44">
        <f t="shared" si="25"/>
        <v>158460</v>
      </c>
      <c r="L68" s="44">
        <f t="shared" si="26"/>
        <v>316540</v>
      </c>
      <c r="O68" s="82">
        <v>3043264.3778400007</v>
      </c>
    </row>
    <row r="69" spans="1:15" hidden="1" x14ac:dyDescent="0.25">
      <c r="A69" s="42">
        <v>52853793</v>
      </c>
      <c r="B69" s="42" t="s">
        <v>68</v>
      </c>
      <c r="C69" s="69" t="s">
        <v>66</v>
      </c>
      <c r="D69" s="70" t="s">
        <v>57</v>
      </c>
      <c r="E69" s="71">
        <f t="shared" si="0"/>
        <v>5770376</v>
      </c>
      <c r="F69" s="46">
        <v>3800000</v>
      </c>
      <c r="G69" s="44">
        <v>0</v>
      </c>
      <c r="H69" s="44">
        <f t="shared" si="22"/>
        <v>1140835.9999999998</v>
      </c>
      <c r="I69" s="44">
        <f t="shared" si="23"/>
        <v>316540</v>
      </c>
      <c r="J69" s="44">
        <f t="shared" si="24"/>
        <v>38000</v>
      </c>
      <c r="K69" s="44">
        <f t="shared" si="25"/>
        <v>158460</v>
      </c>
      <c r="L69" s="44">
        <f t="shared" si="26"/>
        <v>316540</v>
      </c>
      <c r="O69" s="82">
        <v>3120595.0444800002</v>
      </c>
    </row>
    <row r="70" spans="1:15" hidden="1" x14ac:dyDescent="0.25">
      <c r="A70" s="42">
        <v>1022441609</v>
      </c>
      <c r="B70" s="42" t="s">
        <v>69</v>
      </c>
      <c r="C70" s="69" t="s">
        <v>66</v>
      </c>
      <c r="D70" s="70" t="s">
        <v>57</v>
      </c>
      <c r="E70" s="71">
        <f t="shared" si="0"/>
        <v>5770376</v>
      </c>
      <c r="F70" s="46">
        <v>3800000</v>
      </c>
      <c r="G70" s="44">
        <v>0</v>
      </c>
      <c r="H70" s="44">
        <f t="shared" si="22"/>
        <v>1140835.9999999998</v>
      </c>
      <c r="I70" s="44">
        <f t="shared" si="23"/>
        <v>316540</v>
      </c>
      <c r="J70" s="44">
        <f t="shared" si="24"/>
        <v>38000</v>
      </c>
      <c r="K70" s="44">
        <f t="shared" si="25"/>
        <v>158460</v>
      </c>
      <c r="L70" s="44">
        <f t="shared" si="26"/>
        <v>316540</v>
      </c>
      <c r="O70" s="82">
        <v>3640694.21856</v>
      </c>
    </row>
    <row r="71" spans="1:15" x14ac:dyDescent="0.25">
      <c r="A71" s="42">
        <v>1022399422</v>
      </c>
      <c r="B71" s="42" t="s">
        <v>71</v>
      </c>
      <c r="C71" s="69" t="s">
        <v>66</v>
      </c>
      <c r="D71" s="70" t="s">
        <v>59</v>
      </c>
      <c r="E71" s="75">
        <f t="shared" si="0"/>
        <v>5770376</v>
      </c>
      <c r="F71" s="75">
        <v>3800000</v>
      </c>
      <c r="G71" s="75"/>
      <c r="H71" s="75">
        <f t="shared" si="22"/>
        <v>1140835.9999999998</v>
      </c>
      <c r="I71" s="75">
        <f t="shared" ref="I71:I85" si="27">+($F71+G71)*$I$1</f>
        <v>316540</v>
      </c>
      <c r="J71" s="75">
        <f t="shared" ref="J71:J85" si="28">+($F71+G71)*$J$1</f>
        <v>38000</v>
      </c>
      <c r="K71" s="75">
        <f t="shared" si="25"/>
        <v>158460</v>
      </c>
      <c r="L71" s="75">
        <f t="shared" ref="L71:L85" si="29">+($F71+G71)*$L$1</f>
        <v>316540</v>
      </c>
      <c r="O71" s="82">
        <v>2575766.2833600002</v>
      </c>
    </row>
    <row r="72" spans="1:15" hidden="1" x14ac:dyDescent="0.25">
      <c r="A72" s="68">
        <v>1032404410</v>
      </c>
      <c r="B72" s="68" t="s">
        <v>70</v>
      </c>
      <c r="C72" s="69" t="s">
        <v>66</v>
      </c>
      <c r="D72" s="70" t="s">
        <v>58</v>
      </c>
      <c r="E72" s="71">
        <f t="shared" si="0"/>
        <v>5770376</v>
      </c>
      <c r="F72" s="46">
        <v>3800000</v>
      </c>
      <c r="G72" s="44"/>
      <c r="H72" s="44">
        <f t="shared" si="22"/>
        <v>1140835.9999999998</v>
      </c>
      <c r="I72" s="44">
        <f t="shared" si="27"/>
        <v>316540</v>
      </c>
      <c r="J72" s="44">
        <f t="shared" si="28"/>
        <v>38000</v>
      </c>
      <c r="K72" s="44">
        <f t="shared" si="25"/>
        <v>158460</v>
      </c>
      <c r="L72" s="44">
        <f t="shared" si="29"/>
        <v>316540</v>
      </c>
    </row>
    <row r="73" spans="1:15" hidden="1" x14ac:dyDescent="0.25">
      <c r="A73" s="68">
        <v>1024506011</v>
      </c>
      <c r="B73" s="68" t="s">
        <v>67</v>
      </c>
      <c r="C73" s="69" t="s">
        <v>66</v>
      </c>
      <c r="D73" s="70" t="s">
        <v>58</v>
      </c>
      <c r="E73" s="71">
        <f t="shared" si="0"/>
        <v>5770376</v>
      </c>
      <c r="F73" s="46">
        <v>3800000</v>
      </c>
      <c r="G73" s="44"/>
      <c r="H73" s="44">
        <f t="shared" si="22"/>
        <v>1140835.9999999998</v>
      </c>
      <c r="I73" s="44">
        <f t="shared" si="27"/>
        <v>316540</v>
      </c>
      <c r="J73" s="44">
        <f t="shared" si="28"/>
        <v>38000</v>
      </c>
      <c r="K73" s="44">
        <f t="shared" si="25"/>
        <v>158460</v>
      </c>
      <c r="L73" s="44">
        <f t="shared" si="29"/>
        <v>316540</v>
      </c>
    </row>
    <row r="74" spans="1:15" hidden="1" x14ac:dyDescent="0.25">
      <c r="A74" s="68">
        <v>52853793</v>
      </c>
      <c r="B74" s="68" t="s">
        <v>68</v>
      </c>
      <c r="C74" s="69" t="s">
        <v>66</v>
      </c>
      <c r="D74" s="70" t="s">
        <v>58</v>
      </c>
      <c r="E74" s="71">
        <f t="shared" si="0"/>
        <v>1346421.57284</v>
      </c>
      <c r="F74" s="46">
        <v>886667</v>
      </c>
      <c r="G74" s="44"/>
      <c r="H74" s="44">
        <f t="shared" si="22"/>
        <v>266195.16673999996</v>
      </c>
      <c r="I74" s="44">
        <f t="shared" si="27"/>
        <v>73859.361099999995</v>
      </c>
      <c r="J74" s="44">
        <f t="shared" si="28"/>
        <v>8866.67</v>
      </c>
      <c r="K74" s="44">
        <f t="shared" si="25"/>
        <v>36974.013899999998</v>
      </c>
      <c r="L74" s="44">
        <f t="shared" si="29"/>
        <v>73859.361099999995</v>
      </c>
    </row>
    <row r="75" spans="1:15" hidden="1" x14ac:dyDescent="0.25">
      <c r="A75" s="68">
        <v>1022441609</v>
      </c>
      <c r="B75" s="68" t="s">
        <v>69</v>
      </c>
      <c r="C75" s="69" t="s">
        <v>66</v>
      </c>
      <c r="D75" s="70" t="s">
        <v>58</v>
      </c>
      <c r="E75" s="71">
        <f t="shared" si="0"/>
        <v>5770376</v>
      </c>
      <c r="F75" s="46">
        <v>3800000</v>
      </c>
      <c r="G75" s="44"/>
      <c r="H75" s="44">
        <f t="shared" si="22"/>
        <v>1140835.9999999998</v>
      </c>
      <c r="I75" s="44">
        <f t="shared" si="27"/>
        <v>316540</v>
      </c>
      <c r="J75" s="44">
        <f t="shared" si="28"/>
        <v>38000</v>
      </c>
      <c r="K75" s="44">
        <f t="shared" si="25"/>
        <v>158460</v>
      </c>
      <c r="L75" s="44">
        <f t="shared" si="29"/>
        <v>316540</v>
      </c>
    </row>
    <row r="76" spans="1:15" hidden="1" x14ac:dyDescent="0.25">
      <c r="A76" s="68">
        <v>1024588570</v>
      </c>
      <c r="B76" s="68" t="s">
        <v>74</v>
      </c>
      <c r="C76" s="69" t="s">
        <v>66</v>
      </c>
      <c r="D76" s="70" t="s">
        <v>58</v>
      </c>
      <c r="E76" s="71">
        <f t="shared" si="0"/>
        <v>4231609.5728399996</v>
      </c>
      <c r="F76" s="46">
        <v>2786667</v>
      </c>
      <c r="G76" s="44"/>
      <c r="H76" s="44">
        <f t="shared" si="22"/>
        <v>836613.16673999978</v>
      </c>
      <c r="I76" s="44">
        <f t="shared" si="27"/>
        <v>232129.36110000001</v>
      </c>
      <c r="J76" s="44">
        <f t="shared" si="28"/>
        <v>27866.670000000002</v>
      </c>
      <c r="K76" s="44">
        <f t="shared" si="25"/>
        <v>116204.01390000001</v>
      </c>
      <c r="L76" s="44">
        <f t="shared" si="29"/>
        <v>232129.36110000001</v>
      </c>
    </row>
    <row r="77" spans="1:15" x14ac:dyDescent="0.25">
      <c r="A77" s="68">
        <v>1022399422</v>
      </c>
      <c r="B77" s="68" t="s">
        <v>71</v>
      </c>
      <c r="C77" s="69" t="s">
        <v>66</v>
      </c>
      <c r="D77" s="70" t="s">
        <v>58</v>
      </c>
      <c r="E77" s="71">
        <f t="shared" si="0"/>
        <v>5770376</v>
      </c>
      <c r="F77" s="46">
        <v>3800000</v>
      </c>
      <c r="G77" s="44"/>
      <c r="H77" s="44">
        <f t="shared" si="22"/>
        <v>1140835.9999999998</v>
      </c>
      <c r="I77" s="44">
        <f t="shared" si="27"/>
        <v>316540</v>
      </c>
      <c r="J77" s="44">
        <f t="shared" si="28"/>
        <v>38000</v>
      </c>
      <c r="K77" s="44">
        <f t="shared" si="25"/>
        <v>158460</v>
      </c>
      <c r="L77" s="44">
        <f t="shared" si="29"/>
        <v>316540</v>
      </c>
    </row>
    <row r="78" spans="1:15" hidden="1" x14ac:dyDescent="0.25">
      <c r="A78" s="68">
        <v>1032404410</v>
      </c>
      <c r="B78" s="68" t="s">
        <v>70</v>
      </c>
      <c r="C78" s="69" t="s">
        <v>66</v>
      </c>
      <c r="D78" s="70" t="s">
        <v>59</v>
      </c>
      <c r="E78" s="71">
        <f t="shared" si="0"/>
        <v>5770376</v>
      </c>
      <c r="F78" s="46">
        <v>3800000</v>
      </c>
      <c r="G78" s="44"/>
      <c r="H78" s="44">
        <f t="shared" si="22"/>
        <v>1140835.9999999998</v>
      </c>
      <c r="I78" s="44">
        <f t="shared" si="27"/>
        <v>316540</v>
      </c>
      <c r="J78" s="44">
        <f t="shared" si="28"/>
        <v>38000</v>
      </c>
      <c r="K78" s="44">
        <f t="shared" si="25"/>
        <v>158460</v>
      </c>
      <c r="L78" s="44">
        <f t="shared" si="29"/>
        <v>316540</v>
      </c>
    </row>
    <row r="79" spans="1:15" hidden="1" x14ac:dyDescent="0.25">
      <c r="A79" s="68">
        <v>1024506011</v>
      </c>
      <c r="B79" s="68" t="s">
        <v>67</v>
      </c>
      <c r="C79" s="69" t="s">
        <v>66</v>
      </c>
      <c r="D79" s="70" t="s">
        <v>59</v>
      </c>
      <c r="E79" s="71">
        <f t="shared" si="0"/>
        <v>5770376</v>
      </c>
      <c r="F79" s="46">
        <v>3800000</v>
      </c>
      <c r="G79" s="44"/>
      <c r="H79" s="44">
        <f t="shared" si="22"/>
        <v>1140835.9999999998</v>
      </c>
      <c r="I79" s="44">
        <f t="shared" si="27"/>
        <v>316540</v>
      </c>
      <c r="J79" s="44">
        <f t="shared" si="28"/>
        <v>38000</v>
      </c>
      <c r="K79" s="44">
        <f t="shared" si="25"/>
        <v>158460</v>
      </c>
      <c r="L79" s="44">
        <f t="shared" si="29"/>
        <v>316540</v>
      </c>
    </row>
    <row r="80" spans="1:15" hidden="1" x14ac:dyDescent="0.25">
      <c r="A80" s="68">
        <v>52853793</v>
      </c>
      <c r="B80" s="68" t="s">
        <v>68</v>
      </c>
      <c r="C80" s="68" t="s">
        <v>66</v>
      </c>
      <c r="D80" s="43" t="s">
        <v>59</v>
      </c>
      <c r="E80" s="44">
        <f t="shared" si="0"/>
        <v>5770376</v>
      </c>
      <c r="F80" s="46">
        <v>3800000</v>
      </c>
      <c r="G80" s="44"/>
      <c r="H80" s="44">
        <f t="shared" si="22"/>
        <v>1140835.9999999998</v>
      </c>
      <c r="I80" s="44">
        <f t="shared" si="27"/>
        <v>316540</v>
      </c>
      <c r="J80" s="44">
        <f t="shared" si="28"/>
        <v>38000</v>
      </c>
      <c r="K80" s="44">
        <f t="shared" si="25"/>
        <v>158460</v>
      </c>
      <c r="L80" s="44">
        <f t="shared" si="29"/>
        <v>316540</v>
      </c>
    </row>
    <row r="81" spans="1:12" hidden="1" x14ac:dyDescent="0.25">
      <c r="A81" s="68">
        <v>1022441609</v>
      </c>
      <c r="B81" s="68" t="s">
        <v>69</v>
      </c>
      <c r="C81" s="69" t="s">
        <v>66</v>
      </c>
      <c r="D81" s="70" t="s">
        <v>59</v>
      </c>
      <c r="E81" s="71">
        <f t="shared" si="0"/>
        <v>5770376</v>
      </c>
      <c r="F81" s="46">
        <v>3800000</v>
      </c>
      <c r="G81" s="44"/>
      <c r="H81" s="44">
        <f t="shared" si="22"/>
        <v>1140835.9999999998</v>
      </c>
      <c r="I81" s="44">
        <f t="shared" si="27"/>
        <v>316540</v>
      </c>
      <c r="J81" s="44">
        <f t="shared" si="28"/>
        <v>38000</v>
      </c>
      <c r="K81" s="44">
        <f t="shared" si="25"/>
        <v>158460</v>
      </c>
      <c r="L81" s="44">
        <f t="shared" si="29"/>
        <v>316540</v>
      </c>
    </row>
    <row r="82" spans="1:12" hidden="1" x14ac:dyDescent="0.25">
      <c r="A82" s="68">
        <v>1024588570</v>
      </c>
      <c r="B82" s="68" t="s">
        <v>74</v>
      </c>
      <c r="C82" s="69" t="s">
        <v>66</v>
      </c>
      <c r="D82" s="70" t="s">
        <v>59</v>
      </c>
      <c r="E82" s="71">
        <f t="shared" si="0"/>
        <v>5770376</v>
      </c>
      <c r="F82" s="46">
        <v>3800000</v>
      </c>
      <c r="G82" s="44"/>
      <c r="H82" s="44">
        <f t="shared" si="22"/>
        <v>1140835.9999999998</v>
      </c>
      <c r="I82" s="44">
        <f t="shared" si="27"/>
        <v>316540</v>
      </c>
      <c r="J82" s="44">
        <f t="shared" si="28"/>
        <v>38000</v>
      </c>
      <c r="K82" s="44">
        <f t="shared" si="25"/>
        <v>158460</v>
      </c>
      <c r="L82" s="44">
        <f t="shared" si="29"/>
        <v>316540</v>
      </c>
    </row>
    <row r="83" spans="1:12" hidden="1" x14ac:dyDescent="0.25">
      <c r="A83" s="42"/>
      <c r="B83" s="42"/>
      <c r="C83" s="42"/>
      <c r="D83" s="43"/>
      <c r="E83" s="44">
        <f t="shared" si="0"/>
        <v>0</v>
      </c>
      <c r="F83" s="46"/>
      <c r="G83" s="44"/>
      <c r="H83" s="44">
        <f t="shared" si="22"/>
        <v>0</v>
      </c>
      <c r="I83" s="44">
        <f t="shared" si="27"/>
        <v>0</v>
      </c>
      <c r="J83" s="44">
        <f t="shared" si="28"/>
        <v>0</v>
      </c>
      <c r="K83" s="44">
        <f t="shared" si="25"/>
        <v>0</v>
      </c>
      <c r="L83" s="44">
        <f t="shared" si="29"/>
        <v>0</v>
      </c>
    </row>
    <row r="84" spans="1:12" hidden="1" x14ac:dyDescent="0.25">
      <c r="A84" s="42"/>
      <c r="B84" s="42"/>
      <c r="C84" s="42"/>
      <c r="D84" s="43"/>
      <c r="E84" s="44">
        <f t="shared" si="0"/>
        <v>0</v>
      </c>
      <c r="F84" s="46"/>
      <c r="G84" s="44"/>
      <c r="H84" s="44">
        <f t="shared" si="22"/>
        <v>0</v>
      </c>
      <c r="I84" s="44">
        <f t="shared" si="27"/>
        <v>0</v>
      </c>
      <c r="J84" s="44">
        <f t="shared" si="28"/>
        <v>0</v>
      </c>
      <c r="K84" s="44">
        <f t="shared" si="25"/>
        <v>0</v>
      </c>
      <c r="L84" s="44">
        <f t="shared" si="29"/>
        <v>0</v>
      </c>
    </row>
    <row r="85" spans="1:12" hidden="1" x14ac:dyDescent="0.25">
      <c r="A85" s="42"/>
      <c r="B85" s="42"/>
      <c r="C85" s="42"/>
      <c r="D85" s="43"/>
      <c r="E85" s="44">
        <f t="shared" si="0"/>
        <v>0</v>
      </c>
      <c r="F85" s="46"/>
      <c r="G85" s="44"/>
      <c r="H85" s="44">
        <f t="shared" si="22"/>
        <v>0</v>
      </c>
      <c r="I85" s="44">
        <f t="shared" si="27"/>
        <v>0</v>
      </c>
      <c r="J85" s="44">
        <f t="shared" si="28"/>
        <v>0</v>
      </c>
      <c r="K85" s="44">
        <f t="shared" si="25"/>
        <v>0</v>
      </c>
      <c r="L85" s="44">
        <f t="shared" si="29"/>
        <v>0</v>
      </c>
    </row>
    <row r="86" spans="1:12" hidden="1" x14ac:dyDescent="0.25">
      <c r="A86" s="160" t="s">
        <v>272</v>
      </c>
      <c r="B86" s="160"/>
      <c r="C86" s="160"/>
      <c r="D86" s="160"/>
      <c r="E86" s="40">
        <f>SUM(E53:E85)</f>
        <v>166789690.35112002</v>
      </c>
      <c r="F86" s="40">
        <f t="shared" ref="F86:L86" si="30">SUM(F53:F85)</f>
        <v>109837006</v>
      </c>
      <c r="G86" s="40">
        <f t="shared" si="30"/>
        <v>0</v>
      </c>
      <c r="H86" s="40">
        <f t="shared" si="30"/>
        <v>32975265.941319998</v>
      </c>
      <c r="I86" s="40">
        <f t="shared" si="30"/>
        <v>9149422.5998000018</v>
      </c>
      <c r="J86" s="40">
        <f t="shared" si="30"/>
        <v>1098370.06</v>
      </c>
      <c r="K86" s="40">
        <f t="shared" si="30"/>
        <v>4580203.1502</v>
      </c>
      <c r="L86" s="40">
        <f t="shared" si="30"/>
        <v>9149422.5998000018</v>
      </c>
    </row>
    <row r="87" spans="1:12" ht="17.25" hidden="1" customHeight="1" x14ac:dyDescent="0.25">
      <c r="A87" s="42">
        <v>52203308</v>
      </c>
      <c r="B87" s="42" t="s">
        <v>76</v>
      </c>
      <c r="C87" s="69" t="s">
        <v>273</v>
      </c>
      <c r="D87" s="70" t="s">
        <v>52</v>
      </c>
      <c r="E87" s="71">
        <f t="shared" si="0"/>
        <v>2092529.0266666666</v>
      </c>
      <c r="F87" s="46">
        <v>1256666.6666666667</v>
      </c>
      <c r="G87" s="46">
        <v>156600</v>
      </c>
      <c r="H87" s="44">
        <f t="shared" ref="H87:H119" si="31">+$F87*$H$1</f>
        <v>377276.46666666662</v>
      </c>
      <c r="I87" s="44">
        <f t="shared" ref="I87:I109" si="32">+($F87+G87)*$I$1</f>
        <v>117725.11333333334</v>
      </c>
      <c r="J87" s="44">
        <f t="shared" ref="J87:J109" si="33">+($F87+G87)*$J$1</f>
        <v>14132.666666666668</v>
      </c>
      <c r="K87" s="44">
        <f t="shared" ref="K87:K119" si="34">+($F87)*$K$1</f>
        <v>52403.000000000007</v>
      </c>
      <c r="L87" s="44">
        <f t="shared" ref="L87:L109" si="35">+($F87+G87)*$L$1</f>
        <v>117725.11333333334</v>
      </c>
    </row>
    <row r="88" spans="1:12" hidden="1" x14ac:dyDescent="0.25">
      <c r="A88" s="42">
        <v>52305653</v>
      </c>
      <c r="B88" s="42" t="s">
        <v>77</v>
      </c>
      <c r="C88" s="69" t="s">
        <v>273</v>
      </c>
      <c r="D88" s="70" t="s">
        <v>52</v>
      </c>
      <c r="E88" s="71">
        <f t="shared" si="0"/>
        <v>72156.173333333325</v>
      </c>
      <c r="F88" s="46">
        <v>43333.333333333336</v>
      </c>
      <c r="G88" s="46">
        <v>5400</v>
      </c>
      <c r="H88" s="44">
        <f t="shared" si="31"/>
        <v>13009.533333333331</v>
      </c>
      <c r="I88" s="44">
        <f t="shared" si="32"/>
        <v>4059.4866666666667</v>
      </c>
      <c r="J88" s="44">
        <f t="shared" si="33"/>
        <v>487.33333333333337</v>
      </c>
      <c r="K88" s="44">
        <f t="shared" si="34"/>
        <v>1807.0000000000002</v>
      </c>
      <c r="L88" s="44">
        <f t="shared" si="35"/>
        <v>4059.4866666666667</v>
      </c>
    </row>
    <row r="89" spans="1:12" hidden="1" x14ac:dyDescent="0.25">
      <c r="A89" s="42">
        <v>53044618</v>
      </c>
      <c r="B89" s="42" t="s">
        <v>80</v>
      </c>
      <c r="C89" s="69" t="s">
        <v>273</v>
      </c>
      <c r="D89" s="70" t="s">
        <v>52</v>
      </c>
      <c r="E89" s="71">
        <f t="shared" si="0"/>
        <v>2092529.0266666666</v>
      </c>
      <c r="F89" s="46">
        <v>1256666.6666666667</v>
      </c>
      <c r="G89" s="46">
        <v>156600</v>
      </c>
      <c r="H89" s="44">
        <f t="shared" si="31"/>
        <v>377276.46666666662</v>
      </c>
      <c r="I89" s="44">
        <f t="shared" si="32"/>
        <v>117725.11333333334</v>
      </c>
      <c r="J89" s="44">
        <f t="shared" si="33"/>
        <v>14132.666666666668</v>
      </c>
      <c r="K89" s="44">
        <f t="shared" si="34"/>
        <v>52403.000000000007</v>
      </c>
      <c r="L89" s="44">
        <f t="shared" si="35"/>
        <v>117725.11333333334</v>
      </c>
    </row>
    <row r="90" spans="1:12" hidden="1" x14ac:dyDescent="0.25">
      <c r="A90" s="42">
        <v>1016068727</v>
      </c>
      <c r="B90" s="42" t="s">
        <v>78</v>
      </c>
      <c r="C90" s="69" t="s">
        <v>273</v>
      </c>
      <c r="D90" s="70" t="s">
        <v>52</v>
      </c>
      <c r="E90" s="71">
        <f t="shared" si="0"/>
        <v>2092529.0266666666</v>
      </c>
      <c r="F90" s="46">
        <v>1256666.6666666667</v>
      </c>
      <c r="G90" s="46">
        <v>156600</v>
      </c>
      <c r="H90" s="44">
        <f t="shared" si="31"/>
        <v>377276.46666666662</v>
      </c>
      <c r="I90" s="44">
        <f t="shared" si="32"/>
        <v>117725.11333333334</v>
      </c>
      <c r="J90" s="44">
        <f t="shared" si="33"/>
        <v>14132.666666666668</v>
      </c>
      <c r="K90" s="44">
        <f t="shared" si="34"/>
        <v>52403.000000000007</v>
      </c>
      <c r="L90" s="44">
        <f t="shared" si="35"/>
        <v>117725.11333333334</v>
      </c>
    </row>
    <row r="91" spans="1:12" hidden="1" x14ac:dyDescent="0.25">
      <c r="A91" s="42">
        <v>1018444972</v>
      </c>
      <c r="B91" s="42" t="s">
        <v>79</v>
      </c>
      <c r="C91" s="69" t="s">
        <v>273</v>
      </c>
      <c r="D91" s="70" t="s">
        <v>52</v>
      </c>
      <c r="E91" s="71">
        <f t="shared" si="0"/>
        <v>2092529.0266666666</v>
      </c>
      <c r="F91" s="46">
        <v>1256666.6666666667</v>
      </c>
      <c r="G91" s="46">
        <v>156600</v>
      </c>
      <c r="H91" s="44">
        <f t="shared" si="31"/>
        <v>377276.46666666662</v>
      </c>
      <c r="I91" s="44">
        <f t="shared" si="32"/>
        <v>117725.11333333334</v>
      </c>
      <c r="J91" s="44">
        <f t="shared" si="33"/>
        <v>14132.666666666668</v>
      </c>
      <c r="K91" s="44">
        <f t="shared" si="34"/>
        <v>52403.000000000007</v>
      </c>
      <c r="L91" s="44">
        <f t="shared" si="35"/>
        <v>117725.11333333334</v>
      </c>
    </row>
    <row r="92" spans="1:12" hidden="1" x14ac:dyDescent="0.25">
      <c r="A92" s="42">
        <v>52203308</v>
      </c>
      <c r="B92" s="42" t="s">
        <v>76</v>
      </c>
      <c r="C92" s="69" t="s">
        <v>273</v>
      </c>
      <c r="D92" s="70" t="s">
        <v>53</v>
      </c>
      <c r="E92" s="71">
        <f t="shared" si="0"/>
        <v>2396933.2199999997</v>
      </c>
      <c r="F92" s="46">
        <v>1423500</v>
      </c>
      <c r="G92" s="46">
        <v>200000</v>
      </c>
      <c r="H92" s="44">
        <f t="shared" si="31"/>
        <v>427363.16999999993</v>
      </c>
      <c r="I92" s="44">
        <f t="shared" si="32"/>
        <v>135237.54999999999</v>
      </c>
      <c r="J92" s="44">
        <f t="shared" si="33"/>
        <v>16235</v>
      </c>
      <c r="K92" s="44">
        <f t="shared" si="34"/>
        <v>59359.950000000004</v>
      </c>
      <c r="L92" s="44">
        <f t="shared" si="35"/>
        <v>135237.54999999999</v>
      </c>
    </row>
    <row r="93" spans="1:12" hidden="1" x14ac:dyDescent="0.25">
      <c r="A93" s="42">
        <v>52305653</v>
      </c>
      <c r="B93" s="42" t="s">
        <v>77</v>
      </c>
      <c r="C93" s="69" t="s">
        <v>273</v>
      </c>
      <c r="D93" s="70" t="s">
        <v>53</v>
      </c>
      <c r="E93" s="71">
        <f t="shared" si="0"/>
        <v>2396933.2199999997</v>
      </c>
      <c r="F93" s="46">
        <v>1423500</v>
      </c>
      <c r="G93" s="46">
        <v>200000</v>
      </c>
      <c r="H93" s="44">
        <f t="shared" si="31"/>
        <v>427363.16999999993</v>
      </c>
      <c r="I93" s="44">
        <f t="shared" si="32"/>
        <v>135237.54999999999</v>
      </c>
      <c r="J93" s="44">
        <f t="shared" si="33"/>
        <v>16235</v>
      </c>
      <c r="K93" s="44">
        <f t="shared" si="34"/>
        <v>59359.950000000004</v>
      </c>
      <c r="L93" s="44">
        <f t="shared" si="35"/>
        <v>135237.54999999999</v>
      </c>
    </row>
    <row r="94" spans="1:12" hidden="1" x14ac:dyDescent="0.25">
      <c r="A94" s="42">
        <v>53044618</v>
      </c>
      <c r="B94" s="42" t="s">
        <v>80</v>
      </c>
      <c r="C94" s="69" t="s">
        <v>273</v>
      </c>
      <c r="D94" s="70" t="s">
        <v>53</v>
      </c>
      <c r="E94" s="71">
        <f t="shared" si="0"/>
        <v>2396933.2199999997</v>
      </c>
      <c r="F94" s="46">
        <v>1423500</v>
      </c>
      <c r="G94" s="46">
        <v>200000</v>
      </c>
      <c r="H94" s="44">
        <f t="shared" si="31"/>
        <v>427363.16999999993</v>
      </c>
      <c r="I94" s="44">
        <f t="shared" si="32"/>
        <v>135237.54999999999</v>
      </c>
      <c r="J94" s="44">
        <f t="shared" si="33"/>
        <v>16235</v>
      </c>
      <c r="K94" s="44">
        <f t="shared" si="34"/>
        <v>59359.950000000004</v>
      </c>
      <c r="L94" s="44">
        <f t="shared" si="35"/>
        <v>135237.54999999999</v>
      </c>
    </row>
    <row r="95" spans="1:12" hidden="1" x14ac:dyDescent="0.25">
      <c r="A95" s="42">
        <v>1016068727</v>
      </c>
      <c r="B95" s="42" t="s">
        <v>78</v>
      </c>
      <c r="C95" s="69" t="s">
        <v>273</v>
      </c>
      <c r="D95" s="70" t="s">
        <v>53</v>
      </c>
      <c r="E95" s="71">
        <f t="shared" si="0"/>
        <v>2396933.2199999997</v>
      </c>
      <c r="F95" s="46">
        <v>1423500</v>
      </c>
      <c r="G95" s="46">
        <v>200000</v>
      </c>
      <c r="H95" s="44">
        <f t="shared" si="31"/>
        <v>427363.16999999993</v>
      </c>
      <c r="I95" s="44">
        <f t="shared" si="32"/>
        <v>135237.54999999999</v>
      </c>
      <c r="J95" s="44">
        <f t="shared" si="33"/>
        <v>16235</v>
      </c>
      <c r="K95" s="44">
        <f t="shared" si="34"/>
        <v>59359.950000000004</v>
      </c>
      <c r="L95" s="44">
        <f t="shared" si="35"/>
        <v>135237.54999999999</v>
      </c>
    </row>
    <row r="96" spans="1:12" hidden="1" x14ac:dyDescent="0.25">
      <c r="A96" s="42">
        <v>1018444972</v>
      </c>
      <c r="B96" s="42" t="s">
        <v>79</v>
      </c>
      <c r="C96" s="69" t="s">
        <v>273</v>
      </c>
      <c r="D96" s="70" t="s">
        <v>53</v>
      </c>
      <c r="E96" s="71">
        <f t="shared" si="0"/>
        <v>2396933.2199999997</v>
      </c>
      <c r="F96" s="46">
        <v>1423500</v>
      </c>
      <c r="G96" s="46">
        <v>200000</v>
      </c>
      <c r="H96" s="44">
        <f t="shared" si="31"/>
        <v>427363.16999999993</v>
      </c>
      <c r="I96" s="44">
        <f t="shared" si="32"/>
        <v>135237.54999999999</v>
      </c>
      <c r="J96" s="44">
        <f t="shared" si="33"/>
        <v>16235</v>
      </c>
      <c r="K96" s="44">
        <f t="shared" si="34"/>
        <v>59359.950000000004</v>
      </c>
      <c r="L96" s="44">
        <f t="shared" si="35"/>
        <v>135237.54999999999</v>
      </c>
    </row>
    <row r="97" spans="1:12" hidden="1" x14ac:dyDescent="0.25">
      <c r="A97" s="42">
        <v>52203308</v>
      </c>
      <c r="B97" s="42" t="s">
        <v>76</v>
      </c>
      <c r="C97" s="69" t="s">
        <v>273</v>
      </c>
      <c r="D97" s="70" t="s">
        <v>221</v>
      </c>
      <c r="E97" s="71">
        <f t="shared" si="0"/>
        <v>2396933.2199999997</v>
      </c>
      <c r="F97" s="46">
        <v>1423500</v>
      </c>
      <c r="G97" s="46">
        <v>200000</v>
      </c>
      <c r="H97" s="44">
        <f t="shared" si="31"/>
        <v>427363.16999999993</v>
      </c>
      <c r="I97" s="44">
        <f t="shared" si="32"/>
        <v>135237.54999999999</v>
      </c>
      <c r="J97" s="44">
        <f t="shared" si="33"/>
        <v>16235</v>
      </c>
      <c r="K97" s="44">
        <f t="shared" si="34"/>
        <v>59359.950000000004</v>
      </c>
      <c r="L97" s="44">
        <f t="shared" si="35"/>
        <v>135237.54999999999</v>
      </c>
    </row>
    <row r="98" spans="1:12" hidden="1" x14ac:dyDescent="0.25">
      <c r="A98" s="42">
        <v>52305653</v>
      </c>
      <c r="B98" s="42" t="s">
        <v>77</v>
      </c>
      <c r="C98" s="69" t="s">
        <v>273</v>
      </c>
      <c r="D98" s="70" t="s">
        <v>221</v>
      </c>
      <c r="E98" s="71">
        <f t="shared" si="0"/>
        <v>2396933.2199999997</v>
      </c>
      <c r="F98" s="46">
        <v>1423500</v>
      </c>
      <c r="G98" s="46">
        <v>200000</v>
      </c>
      <c r="H98" s="44">
        <f t="shared" si="31"/>
        <v>427363.16999999993</v>
      </c>
      <c r="I98" s="44">
        <f t="shared" si="32"/>
        <v>135237.54999999999</v>
      </c>
      <c r="J98" s="44">
        <f t="shared" si="33"/>
        <v>16235</v>
      </c>
      <c r="K98" s="44">
        <f t="shared" si="34"/>
        <v>59359.950000000004</v>
      </c>
      <c r="L98" s="44">
        <f t="shared" si="35"/>
        <v>135237.54999999999</v>
      </c>
    </row>
    <row r="99" spans="1:12" hidden="1" x14ac:dyDescent="0.25">
      <c r="A99" s="42">
        <v>53044618</v>
      </c>
      <c r="B99" s="42" t="s">
        <v>80</v>
      </c>
      <c r="C99" s="69" t="s">
        <v>273</v>
      </c>
      <c r="D99" s="70" t="s">
        <v>221</v>
      </c>
      <c r="E99" s="71">
        <f t="shared" si="0"/>
        <v>2396933.2199999997</v>
      </c>
      <c r="F99" s="46">
        <v>1423500</v>
      </c>
      <c r="G99" s="46">
        <v>200000</v>
      </c>
      <c r="H99" s="44">
        <f t="shared" si="31"/>
        <v>427363.16999999993</v>
      </c>
      <c r="I99" s="44">
        <f t="shared" si="32"/>
        <v>135237.54999999999</v>
      </c>
      <c r="J99" s="44">
        <f t="shared" si="33"/>
        <v>16235</v>
      </c>
      <c r="K99" s="44">
        <f t="shared" si="34"/>
        <v>59359.950000000004</v>
      </c>
      <c r="L99" s="44">
        <f t="shared" si="35"/>
        <v>135237.54999999999</v>
      </c>
    </row>
    <row r="100" spans="1:12" hidden="1" x14ac:dyDescent="0.25">
      <c r="A100" s="42">
        <v>1016068727</v>
      </c>
      <c r="B100" s="42" t="s">
        <v>78</v>
      </c>
      <c r="C100" s="69" t="s">
        <v>273</v>
      </c>
      <c r="D100" s="70" t="s">
        <v>221</v>
      </c>
      <c r="E100" s="71">
        <f t="shared" si="0"/>
        <v>2396933.2199999997</v>
      </c>
      <c r="F100" s="46">
        <v>1423500</v>
      </c>
      <c r="G100" s="46">
        <v>200000</v>
      </c>
      <c r="H100" s="44">
        <f t="shared" si="31"/>
        <v>427363.16999999993</v>
      </c>
      <c r="I100" s="44">
        <f t="shared" si="32"/>
        <v>135237.54999999999</v>
      </c>
      <c r="J100" s="44">
        <f t="shared" si="33"/>
        <v>16235</v>
      </c>
      <c r="K100" s="44">
        <f t="shared" si="34"/>
        <v>59359.950000000004</v>
      </c>
      <c r="L100" s="44">
        <f t="shared" si="35"/>
        <v>135237.54999999999</v>
      </c>
    </row>
    <row r="101" spans="1:12" hidden="1" x14ac:dyDescent="0.25">
      <c r="A101" s="42">
        <v>1018444972</v>
      </c>
      <c r="B101" s="42" t="s">
        <v>79</v>
      </c>
      <c r="C101" s="69" t="s">
        <v>273</v>
      </c>
      <c r="D101" s="70" t="s">
        <v>221</v>
      </c>
      <c r="E101" s="71">
        <f t="shared" si="0"/>
        <v>2396933.2199999997</v>
      </c>
      <c r="F101" s="46">
        <v>1423500</v>
      </c>
      <c r="G101" s="46">
        <v>200000</v>
      </c>
      <c r="H101" s="44">
        <f t="shared" si="31"/>
        <v>427363.16999999993</v>
      </c>
      <c r="I101" s="44">
        <f t="shared" si="32"/>
        <v>135237.54999999999</v>
      </c>
      <c r="J101" s="44">
        <f t="shared" si="33"/>
        <v>16235</v>
      </c>
      <c r="K101" s="44">
        <f t="shared" si="34"/>
        <v>59359.950000000004</v>
      </c>
      <c r="L101" s="44">
        <f t="shared" si="35"/>
        <v>135237.54999999999</v>
      </c>
    </row>
    <row r="102" spans="1:12" hidden="1" x14ac:dyDescent="0.25">
      <c r="A102" s="42">
        <v>1022420665</v>
      </c>
      <c r="B102" s="42" t="s">
        <v>81</v>
      </c>
      <c r="C102" s="69" t="s">
        <v>273</v>
      </c>
      <c r="D102" s="70" t="s">
        <v>221</v>
      </c>
      <c r="E102" s="71">
        <f t="shared" si="0"/>
        <v>3443122.1295599998</v>
      </c>
      <c r="F102" s="46">
        <v>2112453</v>
      </c>
      <c r="G102" s="46">
        <v>200000</v>
      </c>
      <c r="H102" s="44">
        <f t="shared" si="31"/>
        <v>634200.63965999987</v>
      </c>
      <c r="I102" s="44">
        <f t="shared" si="32"/>
        <v>192627.33489999999</v>
      </c>
      <c r="J102" s="44">
        <f t="shared" si="33"/>
        <v>23124.53</v>
      </c>
      <c r="K102" s="44">
        <f t="shared" si="34"/>
        <v>88089.290099999998</v>
      </c>
      <c r="L102" s="44">
        <f t="shared" si="35"/>
        <v>192627.33489999999</v>
      </c>
    </row>
    <row r="103" spans="1:12" hidden="1" x14ac:dyDescent="0.25">
      <c r="A103" s="42">
        <v>52203308</v>
      </c>
      <c r="B103" s="42" t="s">
        <v>76</v>
      </c>
      <c r="C103" s="69" t="s">
        <v>273</v>
      </c>
      <c r="D103" s="70" t="s">
        <v>196</v>
      </c>
      <c r="E103" s="71">
        <f t="shared" ref="E103:E119" si="36">SUM(F103:L103)</f>
        <v>2396933.2199999997</v>
      </c>
      <c r="F103" s="46">
        <v>1423500</v>
      </c>
      <c r="G103" s="46">
        <v>200000</v>
      </c>
      <c r="H103" s="44">
        <f t="shared" si="31"/>
        <v>427363.16999999993</v>
      </c>
      <c r="I103" s="44">
        <f t="shared" si="32"/>
        <v>135237.54999999999</v>
      </c>
      <c r="J103" s="44">
        <f t="shared" si="33"/>
        <v>16235</v>
      </c>
      <c r="K103" s="44">
        <f t="shared" si="34"/>
        <v>59359.950000000004</v>
      </c>
      <c r="L103" s="44">
        <f t="shared" si="35"/>
        <v>135237.54999999999</v>
      </c>
    </row>
    <row r="104" spans="1:12" hidden="1" x14ac:dyDescent="0.25">
      <c r="A104" s="42">
        <v>53044618</v>
      </c>
      <c r="B104" s="42" t="s">
        <v>80</v>
      </c>
      <c r="C104" s="69" t="s">
        <v>273</v>
      </c>
      <c r="D104" s="70" t="s">
        <v>196</v>
      </c>
      <c r="E104" s="71">
        <f t="shared" si="36"/>
        <v>2396933.2199999997</v>
      </c>
      <c r="F104" s="46">
        <v>1423500</v>
      </c>
      <c r="G104" s="46">
        <v>200000</v>
      </c>
      <c r="H104" s="44">
        <f t="shared" si="31"/>
        <v>427363.16999999993</v>
      </c>
      <c r="I104" s="44">
        <f t="shared" si="32"/>
        <v>135237.54999999999</v>
      </c>
      <c r="J104" s="44">
        <f t="shared" si="33"/>
        <v>16235</v>
      </c>
      <c r="K104" s="44">
        <f t="shared" si="34"/>
        <v>59359.950000000004</v>
      </c>
      <c r="L104" s="44">
        <f t="shared" si="35"/>
        <v>135237.54999999999</v>
      </c>
    </row>
    <row r="105" spans="1:12" hidden="1" x14ac:dyDescent="0.25">
      <c r="A105" s="42">
        <v>1016068727</v>
      </c>
      <c r="B105" s="42" t="s">
        <v>78</v>
      </c>
      <c r="C105" s="69" t="s">
        <v>273</v>
      </c>
      <c r="D105" s="70" t="s">
        <v>196</v>
      </c>
      <c r="E105" s="71">
        <f t="shared" si="36"/>
        <v>2396933.2199999997</v>
      </c>
      <c r="F105" s="46">
        <v>1423500</v>
      </c>
      <c r="G105" s="46">
        <v>200000</v>
      </c>
      <c r="H105" s="44">
        <f t="shared" si="31"/>
        <v>427363.16999999993</v>
      </c>
      <c r="I105" s="44">
        <f t="shared" si="32"/>
        <v>135237.54999999999</v>
      </c>
      <c r="J105" s="44">
        <f t="shared" si="33"/>
        <v>16235</v>
      </c>
      <c r="K105" s="44">
        <f t="shared" si="34"/>
        <v>59359.950000000004</v>
      </c>
      <c r="L105" s="44">
        <f t="shared" si="35"/>
        <v>135237.54999999999</v>
      </c>
    </row>
    <row r="106" spans="1:12" hidden="1" x14ac:dyDescent="0.25">
      <c r="A106" s="42">
        <v>1018444972</v>
      </c>
      <c r="B106" s="42" t="s">
        <v>79</v>
      </c>
      <c r="C106" s="69" t="s">
        <v>273</v>
      </c>
      <c r="D106" s="70" t="s">
        <v>196</v>
      </c>
      <c r="E106" s="71">
        <f t="shared" si="36"/>
        <v>2396933.2199999997</v>
      </c>
      <c r="F106" s="46">
        <v>1423500</v>
      </c>
      <c r="G106" s="46">
        <v>200000</v>
      </c>
      <c r="H106" s="44">
        <f t="shared" si="31"/>
        <v>427363.16999999993</v>
      </c>
      <c r="I106" s="44">
        <f t="shared" si="32"/>
        <v>135237.54999999999</v>
      </c>
      <c r="J106" s="44">
        <f t="shared" si="33"/>
        <v>16235</v>
      </c>
      <c r="K106" s="44">
        <f t="shared" si="34"/>
        <v>59359.950000000004</v>
      </c>
      <c r="L106" s="44">
        <f t="shared" si="35"/>
        <v>135237.54999999999</v>
      </c>
    </row>
    <row r="107" spans="1:12" hidden="1" x14ac:dyDescent="0.25">
      <c r="A107" s="42">
        <v>1023906109</v>
      </c>
      <c r="B107" s="42" t="s">
        <v>82</v>
      </c>
      <c r="C107" s="69" t="s">
        <v>273</v>
      </c>
      <c r="D107" s="70" t="s">
        <v>196</v>
      </c>
      <c r="E107" s="71">
        <f>SUM(F107:L107)</f>
        <v>1118568.8360000001</v>
      </c>
      <c r="F107" s="46">
        <v>664300</v>
      </c>
      <c r="G107" s="46">
        <v>93333.333333333343</v>
      </c>
      <c r="H107" s="44">
        <f t="shared" si="31"/>
        <v>199436.14599999995</v>
      </c>
      <c r="I107" s="44">
        <f t="shared" si="32"/>
        <v>63110.856666666667</v>
      </c>
      <c r="J107" s="44">
        <f t="shared" si="33"/>
        <v>7576.3333333333339</v>
      </c>
      <c r="K107" s="44">
        <f t="shared" si="34"/>
        <v>27701.31</v>
      </c>
      <c r="L107" s="44">
        <f t="shared" si="35"/>
        <v>63110.856666666667</v>
      </c>
    </row>
    <row r="108" spans="1:12" hidden="1" x14ac:dyDescent="0.25">
      <c r="A108" s="42">
        <v>1022420665</v>
      </c>
      <c r="B108" s="42" t="s">
        <v>81</v>
      </c>
      <c r="C108" s="69" t="s">
        <v>273</v>
      </c>
      <c r="D108" s="70" t="s">
        <v>196</v>
      </c>
      <c r="E108" s="71">
        <f t="shared" si="36"/>
        <v>3443122.1295599998</v>
      </c>
      <c r="F108" s="46">
        <v>2112453</v>
      </c>
      <c r="G108" s="46">
        <v>200000</v>
      </c>
      <c r="H108" s="44">
        <f t="shared" si="31"/>
        <v>634200.63965999987</v>
      </c>
      <c r="I108" s="44">
        <f t="shared" si="32"/>
        <v>192627.33489999999</v>
      </c>
      <c r="J108" s="44">
        <f t="shared" si="33"/>
        <v>23124.53</v>
      </c>
      <c r="K108" s="44">
        <f t="shared" si="34"/>
        <v>88089.290099999998</v>
      </c>
      <c r="L108" s="44">
        <f t="shared" si="35"/>
        <v>192627.33489999999</v>
      </c>
    </row>
    <row r="109" spans="1:12" hidden="1" x14ac:dyDescent="0.25">
      <c r="A109" s="68">
        <v>52203308</v>
      </c>
      <c r="B109" s="68" t="s">
        <v>76</v>
      </c>
      <c r="C109" s="69" t="s">
        <v>273</v>
      </c>
      <c r="D109" s="70" t="s">
        <v>58</v>
      </c>
      <c r="E109" s="71">
        <f t="shared" si="36"/>
        <v>2396933.2199999997</v>
      </c>
      <c r="F109" s="46">
        <v>1423500</v>
      </c>
      <c r="G109" s="46">
        <v>200000</v>
      </c>
      <c r="H109" s="44">
        <f t="shared" si="31"/>
        <v>427363.16999999993</v>
      </c>
      <c r="I109" s="44">
        <f t="shared" si="32"/>
        <v>135237.54999999999</v>
      </c>
      <c r="J109" s="44">
        <f t="shared" si="33"/>
        <v>16235</v>
      </c>
      <c r="K109" s="44">
        <f t="shared" si="34"/>
        <v>59359.950000000004</v>
      </c>
      <c r="L109" s="44">
        <f t="shared" si="35"/>
        <v>135237.54999999999</v>
      </c>
    </row>
    <row r="110" spans="1:12" hidden="1" x14ac:dyDescent="0.25">
      <c r="A110" s="68">
        <v>53044618</v>
      </c>
      <c r="B110" s="68" t="s">
        <v>80</v>
      </c>
      <c r="C110" s="69" t="s">
        <v>273</v>
      </c>
      <c r="D110" s="70" t="s">
        <v>58</v>
      </c>
      <c r="E110" s="71">
        <f t="shared" si="36"/>
        <v>2396933.2199999997</v>
      </c>
      <c r="F110" s="46">
        <v>1423500</v>
      </c>
      <c r="G110" s="46">
        <v>200000</v>
      </c>
      <c r="H110" s="44">
        <f t="shared" si="31"/>
        <v>427363.16999999993</v>
      </c>
      <c r="I110" s="44">
        <f t="shared" ref="I110:I119" si="37">+($F110+G110)*$I$1</f>
        <v>135237.54999999999</v>
      </c>
      <c r="J110" s="44">
        <f t="shared" ref="J110:J119" si="38">+($F110+G110)*$J$1</f>
        <v>16235</v>
      </c>
      <c r="K110" s="44">
        <f t="shared" si="34"/>
        <v>59359.950000000004</v>
      </c>
      <c r="L110" s="44">
        <f t="shared" ref="L110:L119" si="39">+($F110+G110)*$L$1</f>
        <v>135237.54999999999</v>
      </c>
    </row>
    <row r="111" spans="1:12" hidden="1" x14ac:dyDescent="0.25">
      <c r="A111" s="68">
        <v>1016068727</v>
      </c>
      <c r="B111" s="68" t="s">
        <v>78</v>
      </c>
      <c r="C111" s="69" t="s">
        <v>273</v>
      </c>
      <c r="D111" s="70" t="s">
        <v>58</v>
      </c>
      <c r="E111" s="71">
        <f t="shared" si="36"/>
        <v>2396933.2199999997</v>
      </c>
      <c r="F111" s="46">
        <v>1423500</v>
      </c>
      <c r="G111" s="46">
        <v>200000</v>
      </c>
      <c r="H111" s="44">
        <f t="shared" si="31"/>
        <v>427363.16999999993</v>
      </c>
      <c r="I111" s="44">
        <f t="shared" si="37"/>
        <v>135237.54999999999</v>
      </c>
      <c r="J111" s="44">
        <f t="shared" si="38"/>
        <v>16235</v>
      </c>
      <c r="K111" s="44">
        <f t="shared" si="34"/>
        <v>59359.950000000004</v>
      </c>
      <c r="L111" s="44">
        <f t="shared" si="39"/>
        <v>135237.54999999999</v>
      </c>
    </row>
    <row r="112" spans="1:12" hidden="1" x14ac:dyDescent="0.25">
      <c r="A112" s="68">
        <v>1018444972</v>
      </c>
      <c r="B112" s="68" t="s">
        <v>79</v>
      </c>
      <c r="C112" s="69" t="s">
        <v>273</v>
      </c>
      <c r="D112" s="70" t="s">
        <v>58</v>
      </c>
      <c r="E112" s="71">
        <f t="shared" si="36"/>
        <v>2396933.2199999997</v>
      </c>
      <c r="F112" s="46">
        <v>1423500</v>
      </c>
      <c r="G112" s="46">
        <v>200000</v>
      </c>
      <c r="H112" s="44">
        <f t="shared" si="31"/>
        <v>427363.16999999993</v>
      </c>
      <c r="I112" s="44">
        <f t="shared" si="37"/>
        <v>135237.54999999999</v>
      </c>
      <c r="J112" s="44">
        <f t="shared" si="38"/>
        <v>16235</v>
      </c>
      <c r="K112" s="44">
        <f t="shared" si="34"/>
        <v>59359.950000000004</v>
      </c>
      <c r="L112" s="44">
        <f t="shared" si="39"/>
        <v>135237.54999999999</v>
      </c>
    </row>
    <row r="113" spans="1:12" hidden="1" x14ac:dyDescent="0.25">
      <c r="A113" s="68">
        <v>1023906109</v>
      </c>
      <c r="B113" s="68" t="s">
        <v>82</v>
      </c>
      <c r="C113" s="69" t="s">
        <v>273</v>
      </c>
      <c r="D113" s="70" t="s">
        <v>58</v>
      </c>
      <c r="E113" s="71">
        <f t="shared" si="36"/>
        <v>216161.32199999999</v>
      </c>
      <c r="F113" s="46">
        <v>142350</v>
      </c>
      <c r="G113" s="46">
        <v>0</v>
      </c>
      <c r="H113" s="44">
        <f t="shared" si="31"/>
        <v>42736.316999999988</v>
      </c>
      <c r="I113" s="44">
        <f t="shared" si="37"/>
        <v>11857.754999999999</v>
      </c>
      <c r="J113" s="44">
        <f t="shared" si="38"/>
        <v>1423.5</v>
      </c>
      <c r="K113" s="44">
        <f t="shared" si="34"/>
        <v>5935.9949999999999</v>
      </c>
      <c r="L113" s="44">
        <f t="shared" si="39"/>
        <v>11857.754999999999</v>
      </c>
    </row>
    <row r="114" spans="1:12" hidden="1" x14ac:dyDescent="0.25">
      <c r="A114" s="68">
        <v>1014227190</v>
      </c>
      <c r="B114" s="68" t="s">
        <v>83</v>
      </c>
      <c r="C114" s="69" t="s">
        <v>273</v>
      </c>
      <c r="D114" s="70" t="s">
        <v>58</v>
      </c>
      <c r="E114" s="71">
        <f t="shared" si="36"/>
        <v>3443122.1295599998</v>
      </c>
      <c r="F114" s="46">
        <v>2112453</v>
      </c>
      <c r="G114" s="46">
        <v>200000</v>
      </c>
      <c r="H114" s="44">
        <f t="shared" si="31"/>
        <v>634200.63965999987</v>
      </c>
      <c r="I114" s="44">
        <f t="shared" si="37"/>
        <v>192627.33489999999</v>
      </c>
      <c r="J114" s="44">
        <f t="shared" si="38"/>
        <v>23124.53</v>
      </c>
      <c r="K114" s="44">
        <f t="shared" si="34"/>
        <v>88089.290099999998</v>
      </c>
      <c r="L114" s="44">
        <f t="shared" si="39"/>
        <v>192627.33489999999</v>
      </c>
    </row>
    <row r="115" spans="1:12" hidden="1" x14ac:dyDescent="0.25">
      <c r="A115" s="68">
        <v>52203308</v>
      </c>
      <c r="B115" s="68" t="s">
        <v>76</v>
      </c>
      <c r="C115" s="69" t="s">
        <v>273</v>
      </c>
      <c r="D115" s="70" t="s">
        <v>59</v>
      </c>
      <c r="E115" s="71">
        <f t="shared" si="36"/>
        <v>2396933.2199999997</v>
      </c>
      <c r="F115" s="46">
        <v>1423500</v>
      </c>
      <c r="G115" s="46">
        <v>200000</v>
      </c>
      <c r="H115" s="44">
        <f t="shared" si="31"/>
        <v>427363.16999999993</v>
      </c>
      <c r="I115" s="44">
        <f t="shared" si="37"/>
        <v>135237.54999999999</v>
      </c>
      <c r="J115" s="44">
        <f t="shared" si="38"/>
        <v>16235</v>
      </c>
      <c r="K115" s="44">
        <f t="shared" si="34"/>
        <v>59359.950000000004</v>
      </c>
      <c r="L115" s="44">
        <f t="shared" si="39"/>
        <v>135237.54999999999</v>
      </c>
    </row>
    <row r="116" spans="1:12" hidden="1" x14ac:dyDescent="0.25">
      <c r="A116" s="68">
        <v>53044618</v>
      </c>
      <c r="B116" s="68" t="s">
        <v>80</v>
      </c>
      <c r="C116" s="69" t="s">
        <v>273</v>
      </c>
      <c r="D116" s="70" t="s">
        <v>59</v>
      </c>
      <c r="E116" s="71">
        <f t="shared" si="36"/>
        <v>2396933.2199999997</v>
      </c>
      <c r="F116" s="46">
        <v>1423500</v>
      </c>
      <c r="G116" s="46">
        <v>200000</v>
      </c>
      <c r="H116" s="44">
        <f t="shared" si="31"/>
        <v>427363.16999999993</v>
      </c>
      <c r="I116" s="44">
        <f t="shared" si="37"/>
        <v>135237.54999999999</v>
      </c>
      <c r="J116" s="44">
        <f t="shared" si="38"/>
        <v>16235</v>
      </c>
      <c r="K116" s="44">
        <f t="shared" si="34"/>
        <v>59359.950000000004</v>
      </c>
      <c r="L116" s="44">
        <f t="shared" si="39"/>
        <v>135237.54999999999</v>
      </c>
    </row>
    <row r="117" spans="1:12" hidden="1" x14ac:dyDescent="0.25">
      <c r="A117" s="68">
        <v>1016068727</v>
      </c>
      <c r="B117" s="68" t="s">
        <v>78</v>
      </c>
      <c r="C117" s="69" t="s">
        <v>273</v>
      </c>
      <c r="D117" s="70" t="s">
        <v>59</v>
      </c>
      <c r="E117" s="71">
        <f t="shared" si="36"/>
        <v>2396933.2199999997</v>
      </c>
      <c r="F117" s="46">
        <v>1423500</v>
      </c>
      <c r="G117" s="46">
        <v>200000</v>
      </c>
      <c r="H117" s="44">
        <f t="shared" si="31"/>
        <v>427363.16999999993</v>
      </c>
      <c r="I117" s="44">
        <f t="shared" si="37"/>
        <v>135237.54999999999</v>
      </c>
      <c r="J117" s="44">
        <f t="shared" si="38"/>
        <v>16235</v>
      </c>
      <c r="K117" s="44">
        <f t="shared" si="34"/>
        <v>59359.950000000004</v>
      </c>
      <c r="L117" s="44">
        <f t="shared" si="39"/>
        <v>135237.54999999999</v>
      </c>
    </row>
    <row r="118" spans="1:12" hidden="1" x14ac:dyDescent="0.25">
      <c r="A118" s="68">
        <v>1018444972</v>
      </c>
      <c r="B118" s="68" t="s">
        <v>79</v>
      </c>
      <c r="C118" s="69" t="s">
        <v>273</v>
      </c>
      <c r="D118" s="70" t="s">
        <v>59</v>
      </c>
      <c r="E118" s="71">
        <f t="shared" si="36"/>
        <v>2396933.2199999997</v>
      </c>
      <c r="F118" s="46">
        <v>1423500</v>
      </c>
      <c r="G118" s="46">
        <v>200000</v>
      </c>
      <c r="H118" s="44">
        <f t="shared" si="31"/>
        <v>427363.16999999993</v>
      </c>
      <c r="I118" s="44">
        <f t="shared" si="37"/>
        <v>135237.54999999999</v>
      </c>
      <c r="J118" s="44">
        <f t="shared" si="38"/>
        <v>16235</v>
      </c>
      <c r="K118" s="44">
        <f t="shared" si="34"/>
        <v>59359.950000000004</v>
      </c>
      <c r="L118" s="44">
        <f t="shared" si="39"/>
        <v>135237.54999999999</v>
      </c>
    </row>
    <row r="119" spans="1:12" hidden="1" x14ac:dyDescent="0.25">
      <c r="A119" s="68">
        <v>1014227190</v>
      </c>
      <c r="B119" s="68" t="s">
        <v>83</v>
      </c>
      <c r="C119" s="69" t="s">
        <v>273</v>
      </c>
      <c r="D119" s="70" t="s">
        <v>59</v>
      </c>
      <c r="E119" s="71">
        <f t="shared" si="36"/>
        <v>3443122.1295599998</v>
      </c>
      <c r="F119" s="46">
        <v>2112453</v>
      </c>
      <c r="G119" s="46">
        <v>200000</v>
      </c>
      <c r="H119" s="44">
        <f t="shared" si="31"/>
        <v>634200.63965999987</v>
      </c>
      <c r="I119" s="44">
        <f t="shared" si="37"/>
        <v>192627.33489999999</v>
      </c>
      <c r="J119" s="44">
        <f t="shared" si="38"/>
        <v>23124.53</v>
      </c>
      <c r="K119" s="44">
        <f t="shared" si="34"/>
        <v>88089.290099999998</v>
      </c>
      <c r="L119" s="44">
        <f t="shared" si="39"/>
        <v>192627.33489999999</v>
      </c>
    </row>
    <row r="120" spans="1:12" hidden="1" x14ac:dyDescent="0.25">
      <c r="A120" s="160" t="s">
        <v>274</v>
      </c>
      <c r="B120" s="160"/>
      <c r="C120" s="160"/>
      <c r="D120" s="160"/>
      <c r="E120" s="40">
        <f t="shared" ref="E120:L120" si="40">SUM(E87:E119)</f>
        <v>76282021.796239972</v>
      </c>
      <c r="F120" s="40">
        <f t="shared" si="40"/>
        <v>45643462</v>
      </c>
      <c r="G120" s="40">
        <f t="shared" si="40"/>
        <v>5925133.333333334</v>
      </c>
      <c r="H120" s="40">
        <f t="shared" si="40"/>
        <v>13703080.161639996</v>
      </c>
      <c r="I120" s="40">
        <f t="shared" si="40"/>
        <v>4295663.991266665</v>
      </c>
      <c r="J120" s="40">
        <f t="shared" si="40"/>
        <v>515685.95333333337</v>
      </c>
      <c r="K120" s="40">
        <f t="shared" si="40"/>
        <v>1903332.3653999998</v>
      </c>
      <c r="L120" s="40">
        <f t="shared" si="40"/>
        <v>4295663.991266665</v>
      </c>
    </row>
    <row r="121" spans="1:12" hidden="1" x14ac:dyDescent="0.25">
      <c r="A121" s="42">
        <v>30399795</v>
      </c>
      <c r="B121" s="42" t="s">
        <v>73</v>
      </c>
      <c r="C121" s="69" t="s">
        <v>93</v>
      </c>
      <c r="D121" s="70" t="s">
        <v>50</v>
      </c>
      <c r="E121" s="71">
        <f t="shared" ref="E121:E132" si="41">SUM(F121:L121)</f>
        <v>1494786.5447466669</v>
      </c>
      <c r="F121" s="46">
        <v>984370.66666666663</v>
      </c>
      <c r="G121" s="46">
        <v>0</v>
      </c>
      <c r="H121" s="44">
        <f t="shared" ref="H121:H132" si="42">+$F121*$H$1</f>
        <v>295527.76154666656</v>
      </c>
      <c r="I121" s="44">
        <f t="shared" ref="I121:I130" si="43">+($F121+G121)*$I$1</f>
        <v>81998.076533333326</v>
      </c>
      <c r="J121" s="44">
        <f t="shared" ref="J121:J130" si="44">+($F121+G121)*$J$1</f>
        <v>9843.7066666666669</v>
      </c>
      <c r="K121" s="44">
        <f t="shared" ref="K121:K132" si="45">+($F121)*$K$1</f>
        <v>41048.256800000003</v>
      </c>
      <c r="L121" s="44">
        <f t="shared" ref="L121:L130" si="46">+($F121+G121)*$L$1</f>
        <v>81998.076533333326</v>
      </c>
    </row>
    <row r="122" spans="1:12" x14ac:dyDescent="0.25">
      <c r="A122" s="42">
        <v>1022399422</v>
      </c>
      <c r="B122" s="42" t="s">
        <v>71</v>
      </c>
      <c r="C122" s="69" t="s">
        <v>93</v>
      </c>
      <c r="D122" s="70" t="s">
        <v>52</v>
      </c>
      <c r="E122" s="71">
        <f t="shared" si="41"/>
        <v>5087086.0370799992</v>
      </c>
      <c r="F122" s="46">
        <v>3350029</v>
      </c>
      <c r="G122" s="46">
        <v>0</v>
      </c>
      <c r="H122" s="44">
        <f t="shared" si="42"/>
        <v>1005745.7063799998</v>
      </c>
      <c r="I122" s="44">
        <f t="shared" si="43"/>
        <v>279057.41570000001</v>
      </c>
      <c r="J122" s="44">
        <f t="shared" si="44"/>
        <v>33500.29</v>
      </c>
      <c r="K122" s="44">
        <f t="shared" si="45"/>
        <v>139696.20930000002</v>
      </c>
      <c r="L122" s="44">
        <f t="shared" si="46"/>
        <v>279057.41570000001</v>
      </c>
    </row>
    <row r="123" spans="1:12" hidden="1" x14ac:dyDescent="0.25">
      <c r="A123" s="42">
        <v>1013615383</v>
      </c>
      <c r="B123" s="42" t="s">
        <v>96</v>
      </c>
      <c r="C123" s="69" t="s">
        <v>93</v>
      </c>
      <c r="D123" s="70" t="s">
        <v>52</v>
      </c>
      <c r="E123" s="71">
        <f t="shared" si="41"/>
        <v>4062522.3708399995</v>
      </c>
      <c r="F123" s="46">
        <v>2675317</v>
      </c>
      <c r="G123" s="46">
        <v>0</v>
      </c>
      <c r="H123" s="44">
        <f t="shared" si="42"/>
        <v>803183.66973999981</v>
      </c>
      <c r="I123" s="44">
        <f t="shared" si="43"/>
        <v>222853.90609999999</v>
      </c>
      <c r="J123" s="44">
        <f t="shared" si="44"/>
        <v>26753.170000000002</v>
      </c>
      <c r="K123" s="44">
        <f t="shared" si="45"/>
        <v>111560.71890000001</v>
      </c>
      <c r="L123" s="44">
        <f t="shared" si="46"/>
        <v>222853.90609999999</v>
      </c>
    </row>
    <row r="124" spans="1:12" hidden="1" x14ac:dyDescent="0.25">
      <c r="A124" s="42">
        <v>30399795</v>
      </c>
      <c r="B124" s="42" t="s">
        <v>73</v>
      </c>
      <c r="C124" s="69" t="s">
        <v>93</v>
      </c>
      <c r="D124" s="70" t="s">
        <v>52</v>
      </c>
      <c r="E124" s="71">
        <f t="shared" si="41"/>
        <v>8221326.5022799987</v>
      </c>
      <c r="F124" s="46">
        <v>5414039</v>
      </c>
      <c r="G124" s="46">
        <v>0</v>
      </c>
      <c r="H124" s="44">
        <f t="shared" si="42"/>
        <v>1625402.7885799997</v>
      </c>
      <c r="I124" s="44">
        <f t="shared" si="43"/>
        <v>450989.44870000001</v>
      </c>
      <c r="J124" s="44">
        <f t="shared" si="44"/>
        <v>54140.39</v>
      </c>
      <c r="K124" s="44">
        <f t="shared" si="45"/>
        <v>225765.42629999999</v>
      </c>
      <c r="L124" s="44">
        <f t="shared" si="46"/>
        <v>450989.44870000001</v>
      </c>
    </row>
    <row r="125" spans="1:12" hidden="1" x14ac:dyDescent="0.25">
      <c r="A125" s="42">
        <v>1022420665</v>
      </c>
      <c r="B125" s="42" t="s">
        <v>81</v>
      </c>
      <c r="C125" s="69" t="s">
        <v>93</v>
      </c>
      <c r="D125" s="70" t="s">
        <v>52</v>
      </c>
      <c r="E125" s="71">
        <f t="shared" si="41"/>
        <v>2492168.004639999</v>
      </c>
      <c r="F125" s="46">
        <v>1549132</v>
      </c>
      <c r="G125" s="46">
        <v>118800</v>
      </c>
      <c r="H125" s="44">
        <f t="shared" si="42"/>
        <v>465080.40903999988</v>
      </c>
      <c r="I125" s="44">
        <f t="shared" si="43"/>
        <v>138938.73559999999</v>
      </c>
      <c r="J125" s="44">
        <f t="shared" si="44"/>
        <v>16679.32</v>
      </c>
      <c r="K125" s="44">
        <f t="shared" si="45"/>
        <v>64598.804400000001</v>
      </c>
      <c r="L125" s="44">
        <f t="shared" si="46"/>
        <v>138938.73559999999</v>
      </c>
    </row>
    <row r="126" spans="1:12" x14ac:dyDescent="0.25">
      <c r="A126" s="42">
        <v>1022399422</v>
      </c>
      <c r="B126" s="42" t="s">
        <v>71</v>
      </c>
      <c r="C126" s="69" t="s">
        <v>93</v>
      </c>
      <c r="D126" s="70" t="s">
        <v>53</v>
      </c>
      <c r="E126" s="71">
        <f t="shared" si="41"/>
        <v>3875875.0035599996</v>
      </c>
      <c r="F126" s="46">
        <v>2552403</v>
      </c>
      <c r="G126" s="46">
        <v>0</v>
      </c>
      <c r="H126" s="44">
        <f t="shared" si="42"/>
        <v>766282.42865999986</v>
      </c>
      <c r="I126" s="44">
        <f t="shared" si="43"/>
        <v>212615.16990000001</v>
      </c>
      <c r="J126" s="44">
        <f t="shared" si="44"/>
        <v>25524.03</v>
      </c>
      <c r="K126" s="44">
        <f t="shared" si="45"/>
        <v>106435.20510000001</v>
      </c>
      <c r="L126" s="44">
        <f t="shared" si="46"/>
        <v>212615.16990000001</v>
      </c>
    </row>
    <row r="127" spans="1:12" hidden="1" x14ac:dyDescent="0.25">
      <c r="A127" s="42">
        <v>1013615383</v>
      </c>
      <c r="B127" s="42" t="s">
        <v>96</v>
      </c>
      <c r="C127" s="69" t="s">
        <v>93</v>
      </c>
      <c r="D127" s="70" t="s">
        <v>53</v>
      </c>
      <c r="E127" s="71">
        <f t="shared" si="41"/>
        <v>2031261.94468</v>
      </c>
      <c r="F127" s="46">
        <v>1337659</v>
      </c>
      <c r="G127" s="46">
        <v>0</v>
      </c>
      <c r="H127" s="44">
        <f t="shared" si="42"/>
        <v>401591.98497999989</v>
      </c>
      <c r="I127" s="44">
        <f t="shared" si="43"/>
        <v>111426.9947</v>
      </c>
      <c r="J127" s="44">
        <f t="shared" si="44"/>
        <v>13376.59</v>
      </c>
      <c r="K127" s="44">
        <f t="shared" si="45"/>
        <v>55780.380300000004</v>
      </c>
      <c r="L127" s="44">
        <f t="shared" si="46"/>
        <v>111426.9947</v>
      </c>
    </row>
    <row r="128" spans="1:12" hidden="1" x14ac:dyDescent="0.25">
      <c r="A128" s="42">
        <v>30399795</v>
      </c>
      <c r="B128" s="42" t="s">
        <v>73</v>
      </c>
      <c r="C128" s="69" t="s">
        <v>93</v>
      </c>
      <c r="D128" s="70" t="s">
        <v>53</v>
      </c>
      <c r="E128" s="71">
        <f t="shared" si="41"/>
        <v>4110662.4918800006</v>
      </c>
      <c r="F128" s="46">
        <v>2707019</v>
      </c>
      <c r="G128" s="46">
        <v>0</v>
      </c>
      <c r="H128" s="44">
        <f t="shared" si="42"/>
        <v>812701.24417999981</v>
      </c>
      <c r="I128" s="44">
        <f t="shared" si="43"/>
        <v>225494.6827</v>
      </c>
      <c r="J128" s="44">
        <f t="shared" si="44"/>
        <v>27070.190000000002</v>
      </c>
      <c r="K128" s="44">
        <f t="shared" si="45"/>
        <v>112882.69230000001</v>
      </c>
      <c r="L128" s="44">
        <f t="shared" si="46"/>
        <v>225494.6827</v>
      </c>
    </row>
    <row r="129" spans="1:12" hidden="1" x14ac:dyDescent="0.25">
      <c r="A129" s="42">
        <v>1022420665</v>
      </c>
      <c r="B129" s="42" t="s">
        <v>81</v>
      </c>
      <c r="C129" s="69" t="s">
        <v>93</v>
      </c>
      <c r="D129" s="70" t="s">
        <v>53</v>
      </c>
      <c r="E129" s="71">
        <f t="shared" si="41"/>
        <v>1262477.5701199998</v>
      </c>
      <c r="F129" s="46">
        <v>774566</v>
      </c>
      <c r="G129" s="46">
        <v>73333</v>
      </c>
      <c r="H129" s="44">
        <f t="shared" si="42"/>
        <v>232540.20451999994</v>
      </c>
      <c r="I129" s="44">
        <f t="shared" si="43"/>
        <v>70629.986699999994</v>
      </c>
      <c r="J129" s="44">
        <f t="shared" si="44"/>
        <v>8478.99</v>
      </c>
      <c r="K129" s="44">
        <f t="shared" si="45"/>
        <v>32299.4022</v>
      </c>
      <c r="L129" s="44">
        <f t="shared" si="46"/>
        <v>70629.986699999994</v>
      </c>
    </row>
    <row r="130" spans="1:12" hidden="1" x14ac:dyDescent="0.25">
      <c r="A130" s="42">
        <v>30399795</v>
      </c>
      <c r="B130" s="42" t="s">
        <v>73</v>
      </c>
      <c r="C130" s="69" t="s">
        <v>93</v>
      </c>
      <c r="D130" s="70" t="s">
        <v>57</v>
      </c>
      <c r="E130" s="71">
        <f t="shared" si="41"/>
        <v>3363269.7256799997</v>
      </c>
      <c r="F130" s="46">
        <v>2214834</v>
      </c>
      <c r="G130" s="46"/>
      <c r="H130" s="44">
        <f t="shared" si="42"/>
        <v>664937.4634799998</v>
      </c>
      <c r="I130" s="44">
        <f t="shared" si="43"/>
        <v>184495.6722</v>
      </c>
      <c r="J130" s="44">
        <f t="shared" si="44"/>
        <v>22148.34</v>
      </c>
      <c r="K130" s="44">
        <f t="shared" si="45"/>
        <v>92358.577799999999</v>
      </c>
      <c r="L130" s="44">
        <f t="shared" si="46"/>
        <v>184495.6722</v>
      </c>
    </row>
    <row r="131" spans="1:12" hidden="1" x14ac:dyDescent="0.25">
      <c r="A131" s="68">
        <v>30399795</v>
      </c>
      <c r="B131" s="68" t="s">
        <v>73</v>
      </c>
      <c r="C131" s="69" t="s">
        <v>93</v>
      </c>
      <c r="D131" s="70" t="s">
        <v>58</v>
      </c>
      <c r="E131" s="71">
        <f t="shared" si="41"/>
        <v>3363269.7256799997</v>
      </c>
      <c r="F131" s="46">
        <v>2214834</v>
      </c>
      <c r="G131" s="46"/>
      <c r="H131" s="44">
        <f t="shared" si="42"/>
        <v>664937.4634799998</v>
      </c>
      <c r="I131" s="44">
        <f t="shared" ref="I131" si="47">+($F131+G131)*$I$1</f>
        <v>184495.6722</v>
      </c>
      <c r="J131" s="44">
        <f t="shared" ref="J131" si="48">+($F131+G131)*$J$1</f>
        <v>22148.34</v>
      </c>
      <c r="K131" s="44">
        <f t="shared" si="45"/>
        <v>92358.577799999999</v>
      </c>
      <c r="L131" s="44">
        <f t="shared" ref="L131" si="49">+($F131+G131)*$L$1</f>
        <v>184495.6722</v>
      </c>
    </row>
    <row r="132" spans="1:12" hidden="1" x14ac:dyDescent="0.25">
      <c r="A132" s="68">
        <v>30399795</v>
      </c>
      <c r="B132" s="68" t="s">
        <v>73</v>
      </c>
      <c r="C132" s="69" t="s">
        <v>93</v>
      </c>
      <c r="D132" s="70" t="s">
        <v>59</v>
      </c>
      <c r="E132" s="71">
        <f t="shared" si="41"/>
        <v>2803498.6641640067</v>
      </c>
      <c r="F132" s="46">
        <v>1846204.6362010422</v>
      </c>
      <c r="G132" s="46"/>
      <c r="H132" s="44">
        <f t="shared" si="42"/>
        <v>554267.55588027672</v>
      </c>
      <c r="I132" s="44">
        <f t="shared" ref="I132" si="50">+($F132+G132)*$I$1</f>
        <v>153788.84619554682</v>
      </c>
      <c r="J132" s="44">
        <f t="shared" ref="J132" si="51">+($F132+G132)*$J$1</f>
        <v>18462.046362010424</v>
      </c>
      <c r="K132" s="44">
        <f t="shared" si="45"/>
        <v>76986.733329583469</v>
      </c>
      <c r="L132" s="44">
        <f t="shared" ref="L132" si="52">+($F132+G132)*$L$1</f>
        <v>153788.84619554682</v>
      </c>
    </row>
    <row r="133" spans="1:12" hidden="1" x14ac:dyDescent="0.25">
      <c r="A133" s="160" t="s">
        <v>275</v>
      </c>
      <c r="B133" s="160"/>
      <c r="C133" s="160"/>
      <c r="D133" s="160"/>
      <c r="E133" s="40">
        <f>SUM(E121:E132)</f>
        <v>42168204.58535067</v>
      </c>
      <c r="F133" s="40">
        <f t="shared" ref="F133:L133" si="53">SUM(F121:F132)</f>
        <v>27620407.302867711</v>
      </c>
      <c r="G133" s="40">
        <f t="shared" si="53"/>
        <v>192133</v>
      </c>
      <c r="H133" s="40">
        <f t="shared" si="53"/>
        <v>8292198.6804669406</v>
      </c>
      <c r="I133" s="40">
        <f t="shared" si="53"/>
        <v>2316784.6072288803</v>
      </c>
      <c r="J133" s="40">
        <f t="shared" si="53"/>
        <v>278125.4030286771</v>
      </c>
      <c r="K133" s="40">
        <f t="shared" si="53"/>
        <v>1151770.9845295835</v>
      </c>
      <c r="L133" s="40">
        <f t="shared" si="53"/>
        <v>2316784.6072288803</v>
      </c>
    </row>
    <row r="134" spans="1:12" hidden="1" x14ac:dyDescent="0.25">
      <c r="A134" s="42">
        <v>1110544910</v>
      </c>
      <c r="B134" s="42" t="s">
        <v>98</v>
      </c>
      <c r="C134" s="69" t="s">
        <v>97</v>
      </c>
      <c r="D134" s="70" t="s">
        <v>50</v>
      </c>
      <c r="E134" s="71">
        <f t="shared" ref="E134:E140" si="54">SUM(F134:L134)</f>
        <v>3543212.8271600003</v>
      </c>
      <c r="F134" s="46">
        <v>2333333</v>
      </c>
      <c r="G134" s="44">
        <v>0</v>
      </c>
      <c r="H134" s="44">
        <f t="shared" ref="H134:H140" si="55">+$F134*$H$1</f>
        <v>700513.23325999989</v>
      </c>
      <c r="I134" s="44">
        <f t="shared" ref="I134:I138" si="56">+($F134+G134)*$I$1</f>
        <v>194366.63889999999</v>
      </c>
      <c r="J134" s="44">
        <f t="shared" ref="J134:J138" si="57">+($F134+G134)*$J$1</f>
        <v>23333.33</v>
      </c>
      <c r="K134" s="44">
        <f t="shared" ref="K134:K140" si="58">+($F134)*$K$1</f>
        <v>97299.986100000009</v>
      </c>
      <c r="L134" s="44">
        <f t="shared" ref="L134:L138" si="59">+($F134+G134)*$L$1</f>
        <v>194366.63889999999</v>
      </c>
    </row>
    <row r="135" spans="1:12" hidden="1" x14ac:dyDescent="0.25">
      <c r="A135" s="42">
        <v>1110544910</v>
      </c>
      <c r="B135" s="42" t="s">
        <v>98</v>
      </c>
      <c r="C135" s="69" t="s">
        <v>97</v>
      </c>
      <c r="D135" s="70" t="s">
        <v>52</v>
      </c>
      <c r="E135" s="71">
        <f t="shared" si="54"/>
        <v>6643525</v>
      </c>
      <c r="F135" s="46">
        <f>875000+3500000</f>
        <v>4375000</v>
      </c>
      <c r="G135" s="44">
        <v>0</v>
      </c>
      <c r="H135" s="44">
        <f t="shared" si="55"/>
        <v>1313462.4999999998</v>
      </c>
      <c r="I135" s="44">
        <f t="shared" si="56"/>
        <v>364437.5</v>
      </c>
      <c r="J135" s="44">
        <f t="shared" si="57"/>
        <v>43750</v>
      </c>
      <c r="K135" s="44">
        <f t="shared" si="58"/>
        <v>182437.5</v>
      </c>
      <c r="L135" s="44">
        <f t="shared" si="59"/>
        <v>364437.5</v>
      </c>
    </row>
    <row r="136" spans="1:12" hidden="1" x14ac:dyDescent="0.25">
      <c r="A136" s="42">
        <v>1110544910</v>
      </c>
      <c r="B136" s="42" t="s">
        <v>98</v>
      </c>
      <c r="C136" s="69" t="s">
        <v>97</v>
      </c>
      <c r="D136" s="70" t="s">
        <v>53</v>
      </c>
      <c r="E136" s="71">
        <f t="shared" si="54"/>
        <v>10629640</v>
      </c>
      <c r="F136" s="46">
        <v>7000000</v>
      </c>
      <c r="G136" s="44">
        <v>0</v>
      </c>
      <c r="H136" s="44">
        <f t="shared" si="55"/>
        <v>2101539.9999999995</v>
      </c>
      <c r="I136" s="44">
        <f t="shared" si="56"/>
        <v>583100</v>
      </c>
      <c r="J136" s="44">
        <f t="shared" si="57"/>
        <v>70000</v>
      </c>
      <c r="K136" s="44">
        <f t="shared" si="58"/>
        <v>291900</v>
      </c>
      <c r="L136" s="44">
        <f t="shared" si="59"/>
        <v>583100</v>
      </c>
    </row>
    <row r="137" spans="1:12" hidden="1" x14ac:dyDescent="0.25">
      <c r="A137" s="42">
        <v>1110544910</v>
      </c>
      <c r="B137" s="42" t="s">
        <v>98</v>
      </c>
      <c r="C137" s="69" t="s">
        <v>97</v>
      </c>
      <c r="D137" s="70" t="s">
        <v>54</v>
      </c>
      <c r="E137" s="71">
        <f t="shared" si="54"/>
        <v>10629640</v>
      </c>
      <c r="F137" s="46">
        <v>7000000</v>
      </c>
      <c r="G137" s="44">
        <v>0</v>
      </c>
      <c r="H137" s="44">
        <f t="shared" si="55"/>
        <v>2101539.9999999995</v>
      </c>
      <c r="I137" s="44">
        <f t="shared" si="56"/>
        <v>583100</v>
      </c>
      <c r="J137" s="44">
        <f t="shared" si="57"/>
        <v>70000</v>
      </c>
      <c r="K137" s="44">
        <f t="shared" si="58"/>
        <v>291900</v>
      </c>
      <c r="L137" s="44">
        <f t="shared" si="59"/>
        <v>583100</v>
      </c>
    </row>
    <row r="138" spans="1:12" hidden="1" x14ac:dyDescent="0.25">
      <c r="A138" s="42">
        <v>1110544910</v>
      </c>
      <c r="B138" s="42" t="s">
        <v>98</v>
      </c>
      <c r="C138" s="69" t="s">
        <v>97</v>
      </c>
      <c r="D138" s="70" t="s">
        <v>57</v>
      </c>
      <c r="E138" s="71">
        <f t="shared" si="54"/>
        <v>15944460</v>
      </c>
      <c r="F138" s="46">
        <f>7000000+3500000</f>
        <v>10500000</v>
      </c>
      <c r="G138" s="44">
        <v>0</v>
      </c>
      <c r="H138" s="44">
        <f t="shared" si="55"/>
        <v>3152309.9999999991</v>
      </c>
      <c r="I138" s="44">
        <f t="shared" si="56"/>
        <v>874650</v>
      </c>
      <c r="J138" s="44">
        <f t="shared" si="57"/>
        <v>105000</v>
      </c>
      <c r="K138" s="44">
        <f t="shared" si="58"/>
        <v>437850</v>
      </c>
      <c r="L138" s="44">
        <f t="shared" si="59"/>
        <v>874650</v>
      </c>
    </row>
    <row r="139" spans="1:12" hidden="1" x14ac:dyDescent="0.25">
      <c r="A139" s="68">
        <v>1110544910</v>
      </c>
      <c r="B139" s="68" t="s">
        <v>98</v>
      </c>
      <c r="C139" s="69" t="s">
        <v>97</v>
      </c>
      <c r="D139" s="70" t="s">
        <v>58</v>
      </c>
      <c r="E139" s="71">
        <f t="shared" si="54"/>
        <v>10629640</v>
      </c>
      <c r="F139" s="46">
        <v>7000000</v>
      </c>
      <c r="G139" s="44"/>
      <c r="H139" s="44">
        <f t="shared" si="55"/>
        <v>2101539.9999999995</v>
      </c>
      <c r="I139" s="44">
        <f t="shared" ref="I139:I140" si="60">+($F139+G139)*$I$1</f>
        <v>583100</v>
      </c>
      <c r="J139" s="44">
        <f t="shared" ref="J139:J140" si="61">+($F139+G139)*$J$1</f>
        <v>70000</v>
      </c>
      <c r="K139" s="44">
        <f t="shared" si="58"/>
        <v>291900</v>
      </c>
      <c r="L139" s="44">
        <f t="shared" ref="L139:L140" si="62">+($F139+G139)*$L$1</f>
        <v>583100</v>
      </c>
    </row>
    <row r="140" spans="1:12" hidden="1" x14ac:dyDescent="0.25">
      <c r="A140" s="68">
        <v>1110544910</v>
      </c>
      <c r="B140" s="68" t="s">
        <v>98</v>
      </c>
      <c r="C140" s="69" t="s">
        <v>97</v>
      </c>
      <c r="D140" s="70" t="s">
        <v>59</v>
      </c>
      <c r="E140" s="71">
        <f t="shared" si="54"/>
        <v>10629640</v>
      </c>
      <c r="F140" s="46">
        <v>7000000</v>
      </c>
      <c r="G140" s="44"/>
      <c r="H140" s="44">
        <f t="shared" si="55"/>
        <v>2101539.9999999995</v>
      </c>
      <c r="I140" s="44">
        <f t="shared" si="60"/>
        <v>583100</v>
      </c>
      <c r="J140" s="44">
        <f t="shared" si="61"/>
        <v>70000</v>
      </c>
      <c r="K140" s="44">
        <f t="shared" si="58"/>
        <v>291900</v>
      </c>
      <c r="L140" s="44">
        <f t="shared" si="62"/>
        <v>583100</v>
      </c>
    </row>
    <row r="141" spans="1:12" hidden="1" x14ac:dyDescent="0.25">
      <c r="A141" s="160"/>
      <c r="B141" s="160"/>
      <c r="C141" s="160"/>
      <c r="D141" s="160"/>
      <c r="E141" s="40">
        <f>SUM(E134:E140)</f>
        <v>68649757.827160001</v>
      </c>
      <c r="F141" s="40">
        <f t="shared" ref="F141:L141" si="63">SUM(F134:F140)</f>
        <v>45208333</v>
      </c>
      <c r="G141" s="40">
        <f t="shared" si="63"/>
        <v>0</v>
      </c>
      <c r="H141" s="40">
        <f t="shared" si="63"/>
        <v>13572445.733259998</v>
      </c>
      <c r="I141" s="40">
        <f t="shared" si="63"/>
        <v>3765854.1389000001</v>
      </c>
      <c r="J141" s="40">
        <f t="shared" si="63"/>
        <v>452083.33</v>
      </c>
      <c r="K141" s="40">
        <f t="shared" si="63"/>
        <v>1885187.4860999999</v>
      </c>
      <c r="L141" s="40">
        <f t="shared" si="63"/>
        <v>3765854.1389000001</v>
      </c>
    </row>
    <row r="142" spans="1:12" hidden="1" x14ac:dyDescent="0.25">
      <c r="A142" s="42">
        <v>52544467</v>
      </c>
      <c r="B142" s="42" t="s">
        <v>100</v>
      </c>
      <c r="C142" s="69" t="s">
        <v>99</v>
      </c>
      <c r="D142" s="70" t="s">
        <v>50</v>
      </c>
      <c r="E142" s="71">
        <f t="shared" ref="E142:E152" si="64">SUM(F142:L142)</f>
        <v>2513812.6747199995</v>
      </c>
      <c r="F142" s="46">
        <v>1655436</v>
      </c>
      <c r="G142" s="44">
        <v>0</v>
      </c>
      <c r="H142" s="44">
        <f t="shared" ref="H142:H152" si="65">+$F142*$H$1</f>
        <v>496994.9959199999</v>
      </c>
      <c r="I142" s="44">
        <f t="shared" ref="I142:I148" si="66">+($F142+G142)*$I$1</f>
        <v>137897.81880000001</v>
      </c>
      <c r="J142" s="44">
        <f t="shared" ref="J142:J148" si="67">+($F142+G142)*$J$1</f>
        <v>16554.36</v>
      </c>
      <c r="K142" s="44">
        <f t="shared" ref="K142:K152" si="68">+($F142)*$K$1</f>
        <v>69031.681200000006</v>
      </c>
      <c r="L142" s="44">
        <f t="shared" ref="L142:L148" si="69">+($F142+G142)*$L$1</f>
        <v>137897.81880000001</v>
      </c>
    </row>
    <row r="143" spans="1:12" hidden="1" x14ac:dyDescent="0.25">
      <c r="A143" s="42">
        <v>52544467</v>
      </c>
      <c r="B143" s="42" t="s">
        <v>100</v>
      </c>
      <c r="C143" s="69" t="s">
        <v>99</v>
      </c>
      <c r="D143" s="70" t="s">
        <v>52</v>
      </c>
      <c r="E143" s="71">
        <f t="shared" si="64"/>
        <v>5070966.94728</v>
      </c>
      <c r="F143" s="46">
        <v>3339414</v>
      </c>
      <c r="G143" s="44">
        <v>0</v>
      </c>
      <c r="H143" s="44">
        <f t="shared" si="65"/>
        <v>1002558.8710799997</v>
      </c>
      <c r="I143" s="44">
        <f t="shared" si="66"/>
        <v>278173.1862</v>
      </c>
      <c r="J143" s="44">
        <f t="shared" si="67"/>
        <v>33394.14</v>
      </c>
      <c r="K143" s="44">
        <f t="shared" si="68"/>
        <v>139253.5638</v>
      </c>
      <c r="L143" s="44">
        <f t="shared" si="69"/>
        <v>278173.1862</v>
      </c>
    </row>
    <row r="144" spans="1:12" hidden="1" x14ac:dyDescent="0.25">
      <c r="A144" s="42">
        <v>52544467</v>
      </c>
      <c r="B144" s="42" t="s">
        <v>100</v>
      </c>
      <c r="C144" s="69" t="s">
        <v>99</v>
      </c>
      <c r="D144" s="70" t="s">
        <v>53</v>
      </c>
      <c r="E144" s="71">
        <f t="shared" si="64"/>
        <v>6934655.6543999994</v>
      </c>
      <c r="F144" s="46">
        <v>4566720</v>
      </c>
      <c r="G144" s="44">
        <v>0</v>
      </c>
      <c r="H144" s="44">
        <f t="shared" si="65"/>
        <v>1371020.6783999996</v>
      </c>
      <c r="I144" s="44">
        <f t="shared" si="66"/>
        <v>380407.77600000001</v>
      </c>
      <c r="J144" s="44">
        <f t="shared" si="67"/>
        <v>45667.200000000004</v>
      </c>
      <c r="K144" s="44">
        <f t="shared" si="68"/>
        <v>190432.22400000002</v>
      </c>
      <c r="L144" s="44">
        <f t="shared" si="69"/>
        <v>380407.77600000001</v>
      </c>
    </row>
    <row r="145" spans="1:12" hidden="1" x14ac:dyDescent="0.25">
      <c r="A145" s="42">
        <v>52544467</v>
      </c>
      <c r="B145" s="42" t="s">
        <v>100</v>
      </c>
      <c r="C145" s="69" t="s">
        <v>99</v>
      </c>
      <c r="D145" s="70" t="s">
        <v>54</v>
      </c>
      <c r="E145" s="71">
        <f t="shared" si="64"/>
        <v>7368071.6327999998</v>
      </c>
      <c r="F145" s="46">
        <v>4852140</v>
      </c>
      <c r="G145" s="44">
        <v>0</v>
      </c>
      <c r="H145" s="44">
        <f t="shared" si="65"/>
        <v>1456709.4707999998</v>
      </c>
      <c r="I145" s="44">
        <f t="shared" si="66"/>
        <v>404183.26199999999</v>
      </c>
      <c r="J145" s="44">
        <f t="shared" si="67"/>
        <v>48521.4</v>
      </c>
      <c r="K145" s="44">
        <f t="shared" si="68"/>
        <v>202334.23800000001</v>
      </c>
      <c r="L145" s="44">
        <f t="shared" si="69"/>
        <v>404183.26199999999</v>
      </c>
    </row>
    <row r="146" spans="1:12" hidden="1" x14ac:dyDescent="0.25">
      <c r="A146" s="42">
        <v>30399795</v>
      </c>
      <c r="B146" s="42" t="s">
        <v>73</v>
      </c>
      <c r="C146" s="69" t="s">
        <v>99</v>
      </c>
      <c r="D146" s="70" t="s">
        <v>54</v>
      </c>
      <c r="E146" s="71">
        <f t="shared" si="64"/>
        <v>3363269.7256799997</v>
      </c>
      <c r="F146" s="46">
        <v>2214834</v>
      </c>
      <c r="G146" s="44">
        <v>0</v>
      </c>
      <c r="H146" s="44">
        <f t="shared" si="65"/>
        <v>664937.4634799998</v>
      </c>
      <c r="I146" s="44">
        <f t="shared" si="66"/>
        <v>184495.6722</v>
      </c>
      <c r="J146" s="44">
        <f t="shared" si="67"/>
        <v>22148.34</v>
      </c>
      <c r="K146" s="44">
        <f t="shared" si="68"/>
        <v>92358.577799999999</v>
      </c>
      <c r="L146" s="44">
        <f t="shared" si="69"/>
        <v>184495.6722</v>
      </c>
    </row>
    <row r="147" spans="1:12" hidden="1" x14ac:dyDescent="0.25">
      <c r="A147" s="42">
        <v>52544467</v>
      </c>
      <c r="B147" s="42" t="s">
        <v>100</v>
      </c>
      <c r="C147" s="69" t="s">
        <v>99</v>
      </c>
      <c r="D147" s="70" t="s">
        <v>57</v>
      </c>
      <c r="E147" s="71">
        <f t="shared" si="64"/>
        <v>433415.97839999996</v>
      </c>
      <c r="F147" s="46">
        <v>285420</v>
      </c>
      <c r="G147" s="44">
        <v>0</v>
      </c>
      <c r="H147" s="44">
        <f t="shared" si="65"/>
        <v>85688.792399999977</v>
      </c>
      <c r="I147" s="44">
        <f t="shared" si="66"/>
        <v>23775.486000000001</v>
      </c>
      <c r="J147" s="44">
        <f t="shared" si="67"/>
        <v>2854.2000000000003</v>
      </c>
      <c r="K147" s="44">
        <f t="shared" si="68"/>
        <v>11902.014000000001</v>
      </c>
      <c r="L147" s="44">
        <f t="shared" si="69"/>
        <v>23775.486000000001</v>
      </c>
    </row>
    <row r="148" spans="1:12" hidden="1" x14ac:dyDescent="0.25">
      <c r="A148" s="42">
        <v>30399795</v>
      </c>
      <c r="B148" s="42" t="s">
        <v>73</v>
      </c>
      <c r="C148" s="69" t="s">
        <v>99</v>
      </c>
      <c r="D148" s="70" t="s">
        <v>57</v>
      </c>
      <c r="E148" s="71">
        <f t="shared" si="64"/>
        <v>5499008.8833999997</v>
      </c>
      <c r="F148" s="46">
        <v>3621295</v>
      </c>
      <c r="G148" s="44">
        <v>0</v>
      </c>
      <c r="H148" s="44">
        <f t="shared" si="65"/>
        <v>1087185.1848999998</v>
      </c>
      <c r="I148" s="44">
        <f t="shared" si="66"/>
        <v>301653.87349999999</v>
      </c>
      <c r="J148" s="44">
        <f t="shared" si="67"/>
        <v>36212.950000000004</v>
      </c>
      <c r="K148" s="44">
        <f t="shared" si="68"/>
        <v>151008.00150000001</v>
      </c>
      <c r="L148" s="44">
        <f t="shared" si="69"/>
        <v>301653.87349999999</v>
      </c>
    </row>
    <row r="149" spans="1:12" hidden="1" x14ac:dyDescent="0.25">
      <c r="A149" s="68">
        <v>52544467</v>
      </c>
      <c r="B149" s="68" t="s">
        <v>100</v>
      </c>
      <c r="C149" s="69" t="s">
        <v>99</v>
      </c>
      <c r="D149" s="70" t="s">
        <v>58</v>
      </c>
      <c r="E149" s="71">
        <f t="shared" si="64"/>
        <v>433415.97839999996</v>
      </c>
      <c r="F149" s="46">
        <v>285420</v>
      </c>
      <c r="G149" s="44">
        <v>0</v>
      </c>
      <c r="H149" s="44">
        <f t="shared" si="65"/>
        <v>85688.792399999977</v>
      </c>
      <c r="I149" s="44">
        <f t="shared" ref="I149:I151" si="70">+($F149+G149)*$I$1</f>
        <v>23775.486000000001</v>
      </c>
      <c r="J149" s="44">
        <f t="shared" ref="J149:J151" si="71">+($F149+G149)*$J$1</f>
        <v>2854.2000000000003</v>
      </c>
      <c r="K149" s="44">
        <f t="shared" si="68"/>
        <v>11902.014000000001</v>
      </c>
      <c r="L149" s="44">
        <f t="shared" ref="L149:L151" si="72">+($F149+G149)*$L$1</f>
        <v>23775.486000000001</v>
      </c>
    </row>
    <row r="150" spans="1:12" hidden="1" x14ac:dyDescent="0.25">
      <c r="A150" s="68">
        <v>30399795</v>
      </c>
      <c r="B150" s="68" t="s">
        <v>73</v>
      </c>
      <c r="C150" s="69" t="s">
        <v>99</v>
      </c>
      <c r="D150" s="70" t="s">
        <v>58</v>
      </c>
      <c r="E150" s="71">
        <f t="shared" si="64"/>
        <v>5499008.8833999997</v>
      </c>
      <c r="F150" s="46">
        <v>3621295</v>
      </c>
      <c r="G150" s="44">
        <v>0</v>
      </c>
      <c r="H150" s="44">
        <f t="shared" si="65"/>
        <v>1087185.1848999998</v>
      </c>
      <c r="I150" s="44">
        <f t="shared" si="70"/>
        <v>301653.87349999999</v>
      </c>
      <c r="J150" s="44">
        <f t="shared" si="71"/>
        <v>36212.950000000004</v>
      </c>
      <c r="K150" s="44">
        <f t="shared" si="68"/>
        <v>151008.00150000001</v>
      </c>
      <c r="L150" s="44">
        <f t="shared" si="72"/>
        <v>301653.87349999999</v>
      </c>
    </row>
    <row r="151" spans="1:12" hidden="1" x14ac:dyDescent="0.25">
      <c r="A151" s="68">
        <v>52544467</v>
      </c>
      <c r="B151" s="68" t="s">
        <v>100</v>
      </c>
      <c r="C151" s="69" t="s">
        <v>99</v>
      </c>
      <c r="D151" s="70" t="s">
        <v>59</v>
      </c>
      <c r="E151" s="71">
        <f t="shared" si="64"/>
        <v>433415.97839999996</v>
      </c>
      <c r="F151" s="46">
        <v>285420</v>
      </c>
      <c r="G151" s="44">
        <v>0</v>
      </c>
      <c r="H151" s="44">
        <f t="shared" si="65"/>
        <v>85688.792399999977</v>
      </c>
      <c r="I151" s="44">
        <f t="shared" si="70"/>
        <v>23775.486000000001</v>
      </c>
      <c r="J151" s="44">
        <f t="shared" si="71"/>
        <v>2854.2000000000003</v>
      </c>
      <c r="K151" s="44">
        <f t="shared" si="68"/>
        <v>11902.014000000001</v>
      </c>
      <c r="L151" s="44">
        <f t="shared" si="72"/>
        <v>23775.486000000001</v>
      </c>
    </row>
    <row r="152" spans="1:12" hidden="1" x14ac:dyDescent="0.25">
      <c r="A152" s="68">
        <v>35535886</v>
      </c>
      <c r="B152" s="68" t="s">
        <v>101</v>
      </c>
      <c r="C152" s="69" t="s">
        <v>99</v>
      </c>
      <c r="D152" s="70" t="s">
        <v>59</v>
      </c>
      <c r="E152" s="71">
        <f t="shared" si="64"/>
        <v>6009951.9892879995</v>
      </c>
      <c r="F152" s="46">
        <v>3957769.4</v>
      </c>
      <c r="G152" s="44">
        <v>0</v>
      </c>
      <c r="H152" s="44">
        <f t="shared" si="65"/>
        <v>1188201.5292679998</v>
      </c>
      <c r="I152" s="44">
        <f t="shared" ref="I152" si="73">+($F152+G152)*$I$1</f>
        <v>329682.19101999997</v>
      </c>
      <c r="J152" s="44">
        <f t="shared" ref="J152" si="74">+($F152+G152)*$J$1</f>
        <v>39577.694000000003</v>
      </c>
      <c r="K152" s="44">
        <f t="shared" si="68"/>
        <v>165038.98397999999</v>
      </c>
      <c r="L152" s="44">
        <f t="shared" ref="L152" si="75">+($F152+G152)*$L$1</f>
        <v>329682.19101999997</v>
      </c>
    </row>
    <row r="153" spans="1:12" hidden="1" x14ac:dyDescent="0.25">
      <c r="A153" s="160" t="s">
        <v>276</v>
      </c>
      <c r="B153" s="160"/>
      <c r="C153" s="160"/>
      <c r="D153" s="160"/>
      <c r="E153" s="40">
        <f>SUM(E142:E152)</f>
        <v>43558994.326168001</v>
      </c>
      <c r="F153" s="40">
        <f t="shared" ref="F153:L153" si="76">SUM(F142:F152)</f>
        <v>28685163.399999999</v>
      </c>
      <c r="G153" s="40">
        <f t="shared" si="76"/>
        <v>0</v>
      </c>
      <c r="H153" s="40">
        <f t="shared" si="76"/>
        <v>8611859.7559479959</v>
      </c>
      <c r="I153" s="40">
        <f t="shared" si="76"/>
        <v>2389474.1112199998</v>
      </c>
      <c r="J153" s="40">
        <f t="shared" si="76"/>
        <v>286851.63400000008</v>
      </c>
      <c r="K153" s="40">
        <f t="shared" si="76"/>
        <v>1196171.31378</v>
      </c>
      <c r="L153" s="40">
        <f t="shared" si="76"/>
        <v>2389474.1112199998</v>
      </c>
    </row>
    <row r="154" spans="1:12" hidden="1" x14ac:dyDescent="0.25">
      <c r="A154" s="42">
        <v>79742950</v>
      </c>
      <c r="B154" s="42" t="s">
        <v>103</v>
      </c>
      <c r="C154" s="69" t="s">
        <v>102</v>
      </c>
      <c r="D154" s="70" t="s">
        <v>53</v>
      </c>
      <c r="E154" s="71">
        <f t="shared" ref="E154:E198" si="77">SUM(F154:L154)</f>
        <v>2126049.4920000001</v>
      </c>
      <c r="F154" s="46">
        <f>854100+453000</f>
        <v>1307100</v>
      </c>
      <c r="G154" s="46">
        <v>120000</v>
      </c>
      <c r="H154" s="44">
        <f t="shared" ref="H154:H198" si="78">+$F154*$H$1</f>
        <v>392417.56199999992</v>
      </c>
      <c r="I154" s="44">
        <f t="shared" ref="I154:I180" si="79">+($F154+G154)*$I$1</f>
        <v>118877.43</v>
      </c>
      <c r="J154" s="44">
        <f t="shared" ref="J154:J180" si="80">+($F154+G154)*$J$1</f>
        <v>14271</v>
      </c>
      <c r="K154" s="44">
        <f t="shared" ref="K154:K198" si="81">+($F154)*$K$1</f>
        <v>54506.07</v>
      </c>
      <c r="L154" s="44">
        <f t="shared" ref="L154:L180" si="82">+($F154+G154)*$L$1</f>
        <v>118877.43</v>
      </c>
    </row>
    <row r="155" spans="1:12" hidden="1" x14ac:dyDescent="0.25">
      <c r="A155" s="42">
        <v>1030546587</v>
      </c>
      <c r="B155" s="42" t="s">
        <v>104</v>
      </c>
      <c r="C155" s="69" t="s">
        <v>102</v>
      </c>
      <c r="D155" s="70" t="s">
        <v>53</v>
      </c>
      <c r="E155" s="71">
        <f t="shared" si="77"/>
        <v>1438159.932</v>
      </c>
      <c r="F155" s="46">
        <v>854100</v>
      </c>
      <c r="G155" s="46">
        <v>120000</v>
      </c>
      <c r="H155" s="44">
        <f t="shared" si="78"/>
        <v>256417.90199999994</v>
      </c>
      <c r="I155" s="44">
        <f t="shared" si="79"/>
        <v>81142.53</v>
      </c>
      <c r="J155" s="44">
        <f t="shared" si="80"/>
        <v>9741</v>
      </c>
      <c r="K155" s="44">
        <f t="shared" si="81"/>
        <v>35615.97</v>
      </c>
      <c r="L155" s="44">
        <f t="shared" si="82"/>
        <v>81142.53</v>
      </c>
    </row>
    <row r="156" spans="1:12" hidden="1" x14ac:dyDescent="0.25">
      <c r="A156" s="42">
        <v>72248404</v>
      </c>
      <c r="B156" s="42" t="s">
        <v>105</v>
      </c>
      <c r="C156" s="69" t="s">
        <v>102</v>
      </c>
      <c r="D156" s="70" t="s">
        <v>53</v>
      </c>
      <c r="E156" s="71">
        <f t="shared" si="77"/>
        <v>2947228.6531199999</v>
      </c>
      <c r="F156" s="46">
        <f>1710000+230856</f>
        <v>1940856</v>
      </c>
      <c r="G156" s="46">
        <v>0</v>
      </c>
      <c r="H156" s="44">
        <f t="shared" si="78"/>
        <v>582683.78831999982</v>
      </c>
      <c r="I156" s="44">
        <f t="shared" si="79"/>
        <v>161673.30480000001</v>
      </c>
      <c r="J156" s="44">
        <f t="shared" si="80"/>
        <v>19408.560000000001</v>
      </c>
      <c r="K156" s="44">
        <f t="shared" si="81"/>
        <v>80933.695200000002</v>
      </c>
      <c r="L156" s="44">
        <f t="shared" si="82"/>
        <v>161673.30480000001</v>
      </c>
    </row>
    <row r="157" spans="1:12" hidden="1" x14ac:dyDescent="0.25">
      <c r="A157" s="42">
        <v>52259644</v>
      </c>
      <c r="B157" s="42" t="s">
        <v>106</v>
      </c>
      <c r="C157" s="69" t="s">
        <v>102</v>
      </c>
      <c r="D157" s="70" t="s">
        <v>53</v>
      </c>
      <c r="E157" s="71">
        <f t="shared" si="77"/>
        <v>1438159.932</v>
      </c>
      <c r="F157" s="46">
        <v>854100</v>
      </c>
      <c r="G157" s="46">
        <v>120000</v>
      </c>
      <c r="H157" s="44">
        <f t="shared" si="78"/>
        <v>256417.90199999994</v>
      </c>
      <c r="I157" s="44">
        <f t="shared" si="79"/>
        <v>81142.53</v>
      </c>
      <c r="J157" s="44">
        <f t="shared" si="80"/>
        <v>9741</v>
      </c>
      <c r="K157" s="44">
        <f t="shared" si="81"/>
        <v>35615.97</v>
      </c>
      <c r="L157" s="44">
        <f t="shared" si="82"/>
        <v>81142.53</v>
      </c>
    </row>
    <row r="158" spans="1:12" hidden="1" x14ac:dyDescent="0.25">
      <c r="A158" s="42">
        <v>809320</v>
      </c>
      <c r="B158" s="42" t="s">
        <v>107</v>
      </c>
      <c r="C158" s="69" t="s">
        <v>102</v>
      </c>
      <c r="D158" s="70" t="s">
        <v>53</v>
      </c>
      <c r="E158" s="71">
        <f t="shared" si="77"/>
        <v>1822658.30712</v>
      </c>
      <c r="F158" s="46">
        <f>854100+253206</f>
        <v>1107306</v>
      </c>
      <c r="G158" s="46">
        <v>120000</v>
      </c>
      <c r="H158" s="44">
        <f t="shared" si="78"/>
        <v>332435.40731999994</v>
      </c>
      <c r="I158" s="44">
        <f t="shared" si="79"/>
        <v>102234.5898</v>
      </c>
      <c r="J158" s="44">
        <f t="shared" si="80"/>
        <v>12273.06</v>
      </c>
      <c r="K158" s="44">
        <f t="shared" si="81"/>
        <v>46174.660199999998</v>
      </c>
      <c r="L158" s="44">
        <f t="shared" si="82"/>
        <v>102234.5898</v>
      </c>
    </row>
    <row r="159" spans="1:12" hidden="1" x14ac:dyDescent="0.25">
      <c r="A159" s="42">
        <v>80141843</v>
      </c>
      <c r="B159" s="42" t="s">
        <v>108</v>
      </c>
      <c r="C159" s="69" t="s">
        <v>102</v>
      </c>
      <c r="D159" s="70" t="s">
        <v>53</v>
      </c>
      <c r="E159" s="71">
        <f t="shared" si="77"/>
        <v>2559465.4704000005</v>
      </c>
      <c r="F159" s="46">
        <f>854100+738420</f>
        <v>1592520</v>
      </c>
      <c r="G159" s="46">
        <v>120000</v>
      </c>
      <c r="H159" s="44">
        <f t="shared" si="78"/>
        <v>478106.35439999989</v>
      </c>
      <c r="I159" s="44">
        <f t="shared" si="79"/>
        <v>142652.916</v>
      </c>
      <c r="J159" s="44">
        <f t="shared" si="80"/>
        <v>17125.2</v>
      </c>
      <c r="K159" s="44">
        <f t="shared" si="81"/>
        <v>66408.084000000003</v>
      </c>
      <c r="L159" s="44">
        <f t="shared" si="82"/>
        <v>142652.916</v>
      </c>
    </row>
    <row r="160" spans="1:12" hidden="1" x14ac:dyDescent="0.25">
      <c r="A160" s="42">
        <v>80224964</v>
      </c>
      <c r="B160" s="42" t="s">
        <v>109</v>
      </c>
      <c r="C160" s="69" t="s">
        <v>102</v>
      </c>
      <c r="D160" s="70" t="s">
        <v>53</v>
      </c>
      <c r="E160" s="71">
        <f t="shared" si="77"/>
        <v>2126049.4920000001</v>
      </c>
      <c r="F160" s="46">
        <f>854100+453000</f>
        <v>1307100</v>
      </c>
      <c r="G160" s="46">
        <v>120000</v>
      </c>
      <c r="H160" s="44">
        <f t="shared" si="78"/>
        <v>392417.56199999992</v>
      </c>
      <c r="I160" s="44">
        <f t="shared" si="79"/>
        <v>118877.43</v>
      </c>
      <c r="J160" s="44">
        <f t="shared" si="80"/>
        <v>14271</v>
      </c>
      <c r="K160" s="44">
        <f t="shared" si="81"/>
        <v>54506.07</v>
      </c>
      <c r="L160" s="44">
        <f t="shared" si="82"/>
        <v>118877.43</v>
      </c>
    </row>
    <row r="161" spans="1:12" hidden="1" x14ac:dyDescent="0.25">
      <c r="A161" s="42">
        <v>1090439240</v>
      </c>
      <c r="B161" s="42" t="s">
        <v>110</v>
      </c>
      <c r="C161" s="69" t="s">
        <v>102</v>
      </c>
      <c r="D161" s="70" t="s">
        <v>53</v>
      </c>
      <c r="E161" s="71">
        <f t="shared" si="77"/>
        <v>2992881.4487999994</v>
      </c>
      <c r="F161" s="46">
        <f>854100+1023840</f>
        <v>1877940</v>
      </c>
      <c r="G161" s="46">
        <v>120000</v>
      </c>
      <c r="H161" s="44">
        <f t="shared" si="78"/>
        <v>563795.14679999987</v>
      </c>
      <c r="I161" s="44">
        <f t="shared" si="79"/>
        <v>166428.402</v>
      </c>
      <c r="J161" s="44">
        <f t="shared" si="80"/>
        <v>19979.400000000001</v>
      </c>
      <c r="K161" s="44">
        <f t="shared" si="81"/>
        <v>78310.097999999998</v>
      </c>
      <c r="L161" s="44">
        <f t="shared" si="82"/>
        <v>166428.402</v>
      </c>
    </row>
    <row r="162" spans="1:12" hidden="1" x14ac:dyDescent="0.25">
      <c r="A162" s="42">
        <v>1113687863</v>
      </c>
      <c r="B162" s="42" t="s">
        <v>111</v>
      </c>
      <c r="C162" s="69" t="s">
        <v>102</v>
      </c>
      <c r="D162" s="70" t="s">
        <v>53</v>
      </c>
      <c r="E162" s="71">
        <f t="shared" si="77"/>
        <v>1181390.3481600001</v>
      </c>
      <c r="F162" s="46">
        <v>685008</v>
      </c>
      <c r="G162" s="46">
        <v>120000</v>
      </c>
      <c r="H162" s="44">
        <f t="shared" si="78"/>
        <v>205653.10175999996</v>
      </c>
      <c r="I162" s="44">
        <f t="shared" si="79"/>
        <v>67057.166400000002</v>
      </c>
      <c r="J162" s="44">
        <f t="shared" si="80"/>
        <v>8050.08</v>
      </c>
      <c r="K162" s="44">
        <f t="shared" si="81"/>
        <v>28564.833600000002</v>
      </c>
      <c r="L162" s="44">
        <f t="shared" si="82"/>
        <v>67057.166400000002</v>
      </c>
    </row>
    <row r="163" spans="1:12" hidden="1" x14ac:dyDescent="0.25">
      <c r="A163" s="42">
        <v>79742950</v>
      </c>
      <c r="B163" s="42" t="s">
        <v>103</v>
      </c>
      <c r="C163" s="69" t="s">
        <v>102</v>
      </c>
      <c r="D163" s="70" t="s">
        <v>54</v>
      </c>
      <c r="E163" s="71">
        <f t="shared" si="77"/>
        <v>4074110.1969599994</v>
      </c>
      <c r="F163" s="46">
        <v>2682948</v>
      </c>
      <c r="G163" s="46">
        <v>0</v>
      </c>
      <c r="H163" s="44">
        <f t="shared" si="78"/>
        <v>805474.64855999977</v>
      </c>
      <c r="I163" s="44">
        <f t="shared" si="79"/>
        <v>223489.56839999999</v>
      </c>
      <c r="J163" s="44">
        <f t="shared" si="80"/>
        <v>26829.48</v>
      </c>
      <c r="K163" s="44">
        <f t="shared" si="81"/>
        <v>111878.9316</v>
      </c>
      <c r="L163" s="44">
        <f t="shared" si="82"/>
        <v>223489.56839999999</v>
      </c>
    </row>
    <row r="164" spans="1:12" hidden="1" x14ac:dyDescent="0.25">
      <c r="A164" s="42">
        <v>1030546587</v>
      </c>
      <c r="B164" s="42" t="s">
        <v>104</v>
      </c>
      <c r="C164" s="69" t="s">
        <v>102</v>
      </c>
      <c r="D164" s="70" t="s">
        <v>54</v>
      </c>
      <c r="E164" s="71">
        <f t="shared" si="77"/>
        <v>2340446.2833600002</v>
      </c>
      <c r="F164" s="46">
        <v>1541268</v>
      </c>
      <c r="G164" s="46">
        <v>0</v>
      </c>
      <c r="H164" s="44">
        <f t="shared" si="78"/>
        <v>462719.47895999992</v>
      </c>
      <c r="I164" s="44">
        <f t="shared" si="79"/>
        <v>128387.6244</v>
      </c>
      <c r="J164" s="44">
        <f t="shared" si="80"/>
        <v>15412.68</v>
      </c>
      <c r="K164" s="44">
        <f t="shared" si="81"/>
        <v>64270.875599999999</v>
      </c>
      <c r="L164" s="44">
        <f t="shared" si="82"/>
        <v>128387.6244</v>
      </c>
    </row>
    <row r="165" spans="1:12" hidden="1" x14ac:dyDescent="0.25">
      <c r="A165" s="42">
        <v>72248404</v>
      </c>
      <c r="B165" s="42" t="s">
        <v>105</v>
      </c>
      <c r="C165" s="69" t="s">
        <v>102</v>
      </c>
      <c r="D165" s="70" t="s">
        <v>54</v>
      </c>
      <c r="E165" s="71">
        <f t="shared" si="77"/>
        <v>5547724.5235199993</v>
      </c>
      <c r="F165" s="46">
        <v>3653376</v>
      </c>
      <c r="G165" s="46">
        <v>0</v>
      </c>
      <c r="H165" s="44">
        <f t="shared" si="78"/>
        <v>1096816.5427199998</v>
      </c>
      <c r="I165" s="44">
        <f t="shared" si="79"/>
        <v>304326.22080000001</v>
      </c>
      <c r="J165" s="44">
        <f t="shared" si="80"/>
        <v>36533.760000000002</v>
      </c>
      <c r="K165" s="44">
        <f t="shared" si="81"/>
        <v>152345.77919999999</v>
      </c>
      <c r="L165" s="44">
        <f t="shared" si="82"/>
        <v>304326.22080000001</v>
      </c>
    </row>
    <row r="166" spans="1:12" hidden="1" x14ac:dyDescent="0.25">
      <c r="A166" s="42">
        <v>52259644</v>
      </c>
      <c r="B166" s="42" t="s">
        <v>106</v>
      </c>
      <c r="C166" s="69" t="s">
        <v>102</v>
      </c>
      <c r="D166" s="70" t="s">
        <v>54</v>
      </c>
      <c r="E166" s="71">
        <f t="shared" si="77"/>
        <v>2340446.2833600002</v>
      </c>
      <c r="F166" s="46">
        <v>1541268</v>
      </c>
      <c r="G166" s="46">
        <v>0</v>
      </c>
      <c r="H166" s="44">
        <f t="shared" si="78"/>
        <v>462719.47895999992</v>
      </c>
      <c r="I166" s="44">
        <f t="shared" si="79"/>
        <v>128387.6244</v>
      </c>
      <c r="J166" s="44">
        <f t="shared" si="80"/>
        <v>15412.68</v>
      </c>
      <c r="K166" s="44">
        <f t="shared" si="81"/>
        <v>64270.875599999999</v>
      </c>
      <c r="L166" s="44">
        <f t="shared" si="82"/>
        <v>128387.6244</v>
      </c>
    </row>
    <row r="167" spans="1:12" hidden="1" x14ac:dyDescent="0.25">
      <c r="A167" s="42">
        <v>809320</v>
      </c>
      <c r="B167" s="42" t="s">
        <v>107</v>
      </c>
      <c r="C167" s="69" t="s">
        <v>102</v>
      </c>
      <c r="D167" s="70" t="s">
        <v>54</v>
      </c>
      <c r="E167" s="71">
        <f t="shared" si="77"/>
        <v>3554011.0228799996</v>
      </c>
      <c r="F167" s="46">
        <v>2340444</v>
      </c>
      <c r="G167" s="46">
        <v>0</v>
      </c>
      <c r="H167" s="44">
        <f t="shared" si="78"/>
        <v>702648.09767999989</v>
      </c>
      <c r="I167" s="44">
        <f t="shared" si="79"/>
        <v>194958.9852</v>
      </c>
      <c r="J167" s="44">
        <f t="shared" si="80"/>
        <v>23404.44</v>
      </c>
      <c r="K167" s="44">
        <f t="shared" si="81"/>
        <v>97596.514800000004</v>
      </c>
      <c r="L167" s="44">
        <f t="shared" si="82"/>
        <v>194958.9852</v>
      </c>
    </row>
    <row r="168" spans="1:12" hidden="1" x14ac:dyDescent="0.25">
      <c r="A168" s="42">
        <v>80141843</v>
      </c>
      <c r="B168" s="42" t="s">
        <v>108</v>
      </c>
      <c r="C168" s="69" t="s">
        <v>102</v>
      </c>
      <c r="D168" s="70" t="s">
        <v>54</v>
      </c>
      <c r="E168" s="71">
        <f t="shared" si="77"/>
        <v>3207278.24016</v>
      </c>
      <c r="F168" s="46">
        <v>2112108</v>
      </c>
      <c r="G168" s="46">
        <v>0</v>
      </c>
      <c r="H168" s="44">
        <f t="shared" si="78"/>
        <v>634097.06375999982</v>
      </c>
      <c r="I168" s="44">
        <f t="shared" si="79"/>
        <v>175938.59640000001</v>
      </c>
      <c r="J168" s="44">
        <f t="shared" si="80"/>
        <v>21121.08</v>
      </c>
      <c r="K168" s="44">
        <f t="shared" si="81"/>
        <v>88074.903600000005</v>
      </c>
      <c r="L168" s="44">
        <f t="shared" si="82"/>
        <v>175938.59640000001</v>
      </c>
    </row>
    <row r="169" spans="1:12" hidden="1" x14ac:dyDescent="0.25">
      <c r="A169" s="42">
        <v>80224964</v>
      </c>
      <c r="B169" s="42" t="s">
        <v>109</v>
      </c>
      <c r="C169" s="69" t="s">
        <v>102</v>
      </c>
      <c r="D169" s="70" t="s">
        <v>54</v>
      </c>
      <c r="E169" s="71">
        <f t="shared" si="77"/>
        <v>4074110.1969599994</v>
      </c>
      <c r="F169" s="46">
        <v>2682948</v>
      </c>
      <c r="G169" s="46">
        <v>0</v>
      </c>
      <c r="H169" s="44">
        <f t="shared" si="78"/>
        <v>805474.64855999977</v>
      </c>
      <c r="I169" s="44">
        <f t="shared" si="79"/>
        <v>223489.56839999999</v>
      </c>
      <c r="J169" s="44">
        <f t="shared" si="80"/>
        <v>26829.48</v>
      </c>
      <c r="K169" s="44">
        <f t="shared" si="81"/>
        <v>111878.9316</v>
      </c>
      <c r="L169" s="44">
        <f t="shared" si="82"/>
        <v>223489.56839999999</v>
      </c>
    </row>
    <row r="170" spans="1:12" hidden="1" x14ac:dyDescent="0.25">
      <c r="A170" s="42">
        <v>1090439240</v>
      </c>
      <c r="B170" s="42" t="s">
        <v>110</v>
      </c>
      <c r="C170" s="69" t="s">
        <v>102</v>
      </c>
      <c r="D170" s="70" t="s">
        <v>54</v>
      </c>
      <c r="E170" s="71">
        <f t="shared" si="77"/>
        <v>5461041.3278399995</v>
      </c>
      <c r="F170" s="46">
        <v>3596292</v>
      </c>
      <c r="G170" s="46">
        <v>0</v>
      </c>
      <c r="H170" s="44">
        <f t="shared" si="78"/>
        <v>1079678.7842399997</v>
      </c>
      <c r="I170" s="44">
        <f t="shared" si="79"/>
        <v>299571.12359999999</v>
      </c>
      <c r="J170" s="44">
        <f t="shared" si="80"/>
        <v>35962.92</v>
      </c>
      <c r="K170" s="44">
        <f t="shared" si="81"/>
        <v>149965.37640000001</v>
      </c>
      <c r="L170" s="44">
        <f t="shared" si="82"/>
        <v>299571.12359999999</v>
      </c>
    </row>
    <row r="171" spans="1:12" hidden="1" x14ac:dyDescent="0.25">
      <c r="A171" s="42">
        <v>1113687863</v>
      </c>
      <c r="B171" s="42" t="s">
        <v>111</v>
      </c>
      <c r="C171" s="69" t="s">
        <v>102</v>
      </c>
      <c r="D171" s="70" t="s">
        <v>54</v>
      </c>
      <c r="E171" s="71">
        <f t="shared" si="77"/>
        <v>2340446.2833600002</v>
      </c>
      <c r="F171" s="46">
        <v>1541268</v>
      </c>
      <c r="G171" s="46">
        <v>0</v>
      </c>
      <c r="H171" s="44">
        <f t="shared" si="78"/>
        <v>462719.47895999992</v>
      </c>
      <c r="I171" s="44">
        <f t="shared" si="79"/>
        <v>128387.6244</v>
      </c>
      <c r="J171" s="44">
        <f t="shared" si="80"/>
        <v>15412.68</v>
      </c>
      <c r="K171" s="44">
        <f t="shared" si="81"/>
        <v>64270.875599999999</v>
      </c>
      <c r="L171" s="44">
        <f t="shared" si="82"/>
        <v>128387.6244</v>
      </c>
    </row>
    <row r="172" spans="1:12" hidden="1" x14ac:dyDescent="0.25">
      <c r="A172" s="42">
        <v>79742950</v>
      </c>
      <c r="B172" s="42" t="s">
        <v>103</v>
      </c>
      <c r="C172" s="69" t="s">
        <v>102</v>
      </c>
      <c r="D172" s="70" t="s">
        <v>57</v>
      </c>
      <c r="E172" s="71">
        <f t="shared" si="77"/>
        <v>3624207.4350000001</v>
      </c>
      <c r="F172" s="46">
        <v>2283360</v>
      </c>
      <c r="G172" s="46">
        <v>133333</v>
      </c>
      <c r="H172" s="44">
        <f t="shared" si="78"/>
        <v>685510.33919999981</v>
      </c>
      <c r="I172" s="44">
        <f t="shared" si="79"/>
        <v>201310.5269</v>
      </c>
      <c r="J172" s="44">
        <f t="shared" si="80"/>
        <v>24166.93</v>
      </c>
      <c r="K172" s="44">
        <f t="shared" si="81"/>
        <v>95216.112000000008</v>
      </c>
      <c r="L172" s="44">
        <f t="shared" si="82"/>
        <v>201310.5269</v>
      </c>
    </row>
    <row r="173" spans="1:12" hidden="1" x14ac:dyDescent="0.25">
      <c r="A173" s="42">
        <v>1030546587</v>
      </c>
      <c r="B173" s="42" t="s">
        <v>104</v>
      </c>
      <c r="C173" s="69" t="s">
        <v>102</v>
      </c>
      <c r="D173" s="70" t="s">
        <v>57</v>
      </c>
      <c r="E173" s="71">
        <f t="shared" si="77"/>
        <v>2204303.9136000001</v>
      </c>
      <c r="F173" s="46">
        <v>1141680</v>
      </c>
      <c r="G173" s="46">
        <v>400000</v>
      </c>
      <c r="H173" s="44">
        <f t="shared" si="78"/>
        <v>342755.16959999991</v>
      </c>
      <c r="I173" s="44">
        <f t="shared" si="79"/>
        <v>128421.944</v>
      </c>
      <c r="J173" s="44">
        <f t="shared" si="80"/>
        <v>15416.800000000001</v>
      </c>
      <c r="K173" s="44">
        <f t="shared" si="81"/>
        <v>47608.056000000004</v>
      </c>
      <c r="L173" s="44">
        <f t="shared" si="82"/>
        <v>128421.944</v>
      </c>
    </row>
    <row r="174" spans="1:12" hidden="1" x14ac:dyDescent="0.25">
      <c r="A174" s="42">
        <v>72248404</v>
      </c>
      <c r="B174" s="42" t="s">
        <v>105</v>
      </c>
      <c r="C174" s="69" t="s">
        <v>102</v>
      </c>
      <c r="D174" s="70" t="s">
        <v>57</v>
      </c>
      <c r="E174" s="71">
        <f t="shared" si="77"/>
        <v>4680892.5667200005</v>
      </c>
      <c r="F174" s="46">
        <v>3082536</v>
      </c>
      <c r="G174" s="46">
        <v>0</v>
      </c>
      <c r="H174" s="44">
        <f t="shared" si="78"/>
        <v>925438.95791999984</v>
      </c>
      <c r="I174" s="44">
        <f t="shared" si="79"/>
        <v>256775.2488</v>
      </c>
      <c r="J174" s="44">
        <f t="shared" si="80"/>
        <v>30825.360000000001</v>
      </c>
      <c r="K174" s="44">
        <f t="shared" si="81"/>
        <v>128541.7512</v>
      </c>
      <c r="L174" s="44">
        <f t="shared" si="82"/>
        <v>256775.2488</v>
      </c>
    </row>
    <row r="175" spans="1:12" hidden="1" x14ac:dyDescent="0.25">
      <c r="A175" s="42">
        <v>52259644</v>
      </c>
      <c r="B175" s="42" t="s">
        <v>106</v>
      </c>
      <c r="C175" s="69" t="s">
        <v>102</v>
      </c>
      <c r="D175" s="70" t="s">
        <v>57</v>
      </c>
      <c r="E175" s="71">
        <f t="shared" si="77"/>
        <v>2067237.0732000002</v>
      </c>
      <c r="F175" s="46">
        <v>1141680</v>
      </c>
      <c r="G175" s="46">
        <f>126984+156522</f>
        <v>283506</v>
      </c>
      <c r="H175" s="44">
        <f t="shared" si="78"/>
        <v>342755.16959999991</v>
      </c>
      <c r="I175" s="44">
        <f t="shared" si="79"/>
        <v>118717.9938</v>
      </c>
      <c r="J175" s="44">
        <f t="shared" si="80"/>
        <v>14251.86</v>
      </c>
      <c r="K175" s="44">
        <f t="shared" si="81"/>
        <v>47608.056000000004</v>
      </c>
      <c r="L175" s="44">
        <f t="shared" si="82"/>
        <v>118717.9938</v>
      </c>
    </row>
    <row r="176" spans="1:12" hidden="1" x14ac:dyDescent="0.25">
      <c r="A176" s="42">
        <v>809320</v>
      </c>
      <c r="B176" s="42" t="s">
        <v>107</v>
      </c>
      <c r="C176" s="69" t="s">
        <v>102</v>
      </c>
      <c r="D176" s="70" t="s">
        <v>57</v>
      </c>
      <c r="E176" s="71">
        <f t="shared" si="77"/>
        <v>2377670.3049599999</v>
      </c>
      <c r="F176" s="46">
        <v>1255848</v>
      </c>
      <c r="G176" s="46">
        <v>400000</v>
      </c>
      <c r="H176" s="44">
        <f t="shared" si="78"/>
        <v>377030.68655999989</v>
      </c>
      <c r="I176" s="44">
        <f t="shared" si="79"/>
        <v>137932.1384</v>
      </c>
      <c r="J176" s="44">
        <f t="shared" si="80"/>
        <v>16558.48</v>
      </c>
      <c r="K176" s="44">
        <f t="shared" si="81"/>
        <v>52368.861600000004</v>
      </c>
      <c r="L176" s="44">
        <f t="shared" si="82"/>
        <v>137932.1384</v>
      </c>
    </row>
    <row r="177" spans="1:12" hidden="1" x14ac:dyDescent="0.25">
      <c r="A177" s="42">
        <v>80141843</v>
      </c>
      <c r="B177" s="42" t="s">
        <v>108</v>
      </c>
      <c r="C177" s="69" t="s">
        <v>102</v>
      </c>
      <c r="D177" s="70" t="s">
        <v>57</v>
      </c>
      <c r="E177" s="71">
        <f t="shared" si="77"/>
        <v>3937967.8271999997</v>
      </c>
      <c r="F177" s="46">
        <v>2283360</v>
      </c>
      <c r="G177" s="46">
        <v>400000</v>
      </c>
      <c r="H177" s="44">
        <f t="shared" si="78"/>
        <v>685510.33919999981</v>
      </c>
      <c r="I177" s="44">
        <f t="shared" si="79"/>
        <v>223523.88800000001</v>
      </c>
      <c r="J177" s="44">
        <f t="shared" si="80"/>
        <v>26833.600000000002</v>
      </c>
      <c r="K177" s="44">
        <f t="shared" si="81"/>
        <v>95216.112000000008</v>
      </c>
      <c r="L177" s="44">
        <f t="shared" si="82"/>
        <v>223523.88800000001</v>
      </c>
    </row>
    <row r="178" spans="1:12" hidden="1" x14ac:dyDescent="0.25">
      <c r="A178" s="42">
        <v>80224964</v>
      </c>
      <c r="B178" s="42" t="s">
        <v>109</v>
      </c>
      <c r="C178" s="69" t="s">
        <v>102</v>
      </c>
      <c r="D178" s="70" t="s">
        <v>57</v>
      </c>
      <c r="E178" s="71">
        <f t="shared" si="77"/>
        <v>3467327.8271999997</v>
      </c>
      <c r="F178" s="46">
        <v>2283360</v>
      </c>
      <c r="G178" s="46">
        <v>0</v>
      </c>
      <c r="H178" s="44">
        <f t="shared" si="78"/>
        <v>685510.33919999981</v>
      </c>
      <c r="I178" s="44">
        <f t="shared" si="79"/>
        <v>190203.88800000001</v>
      </c>
      <c r="J178" s="44">
        <f t="shared" si="80"/>
        <v>22833.600000000002</v>
      </c>
      <c r="K178" s="44">
        <f t="shared" si="81"/>
        <v>95216.112000000008</v>
      </c>
      <c r="L178" s="44">
        <f t="shared" si="82"/>
        <v>190203.88800000001</v>
      </c>
    </row>
    <row r="179" spans="1:12" hidden="1" x14ac:dyDescent="0.25">
      <c r="A179" s="42">
        <v>1090439240</v>
      </c>
      <c r="B179" s="42" t="s">
        <v>110</v>
      </c>
      <c r="C179" s="69" t="s">
        <v>102</v>
      </c>
      <c r="D179" s="70" t="s">
        <v>57</v>
      </c>
      <c r="E179" s="71">
        <f t="shared" si="77"/>
        <v>4396113.3926400002</v>
      </c>
      <c r="F179" s="46">
        <v>2740032</v>
      </c>
      <c r="G179" s="46">
        <v>200000</v>
      </c>
      <c r="H179" s="44">
        <f t="shared" si="78"/>
        <v>822612.40703999985</v>
      </c>
      <c r="I179" s="44">
        <f t="shared" si="79"/>
        <v>244904.66560000001</v>
      </c>
      <c r="J179" s="44">
        <f t="shared" si="80"/>
        <v>29400.32</v>
      </c>
      <c r="K179" s="44">
        <f t="shared" si="81"/>
        <v>114259.33440000001</v>
      </c>
      <c r="L179" s="44">
        <f t="shared" si="82"/>
        <v>244904.66560000001</v>
      </c>
    </row>
    <row r="180" spans="1:12" hidden="1" x14ac:dyDescent="0.25">
      <c r="A180" s="42">
        <v>1113687863</v>
      </c>
      <c r="B180" s="42" t="s">
        <v>111</v>
      </c>
      <c r="C180" s="69" t="s">
        <v>102</v>
      </c>
      <c r="D180" s="70" t="s">
        <v>57</v>
      </c>
      <c r="E180" s="71">
        <f t="shared" si="77"/>
        <v>2012101.5972</v>
      </c>
      <c r="F180" s="46">
        <v>1141680</v>
      </c>
      <c r="G180" s="46">
        <f>96386+140260</f>
        <v>236646</v>
      </c>
      <c r="H180" s="44">
        <f t="shared" si="78"/>
        <v>342755.16959999991</v>
      </c>
      <c r="I180" s="44">
        <f t="shared" si="79"/>
        <v>114814.5558</v>
      </c>
      <c r="J180" s="44">
        <f t="shared" si="80"/>
        <v>13783.26</v>
      </c>
      <c r="K180" s="44">
        <f t="shared" si="81"/>
        <v>47608.056000000004</v>
      </c>
      <c r="L180" s="44">
        <f t="shared" si="82"/>
        <v>114814.5558</v>
      </c>
    </row>
    <row r="181" spans="1:12" hidden="1" x14ac:dyDescent="0.25">
      <c r="A181" s="68">
        <v>79742950</v>
      </c>
      <c r="B181" s="68" t="s">
        <v>103</v>
      </c>
      <c r="C181" s="69" t="s">
        <v>102</v>
      </c>
      <c r="D181" s="70" t="s">
        <v>58</v>
      </c>
      <c r="E181" s="71">
        <f t="shared" si="77"/>
        <v>3467327.8271999997</v>
      </c>
      <c r="F181" s="46">
        <v>2283360</v>
      </c>
      <c r="G181" s="46"/>
      <c r="H181" s="44">
        <f t="shared" si="78"/>
        <v>685510.33919999981</v>
      </c>
      <c r="I181" s="44">
        <f t="shared" ref="I181:I198" si="83">+($F181+G181)*$I$1</f>
        <v>190203.88800000001</v>
      </c>
      <c r="J181" s="44">
        <f t="shared" ref="J181:J198" si="84">+($F181+G181)*$J$1</f>
        <v>22833.600000000002</v>
      </c>
      <c r="K181" s="44">
        <f t="shared" si="81"/>
        <v>95216.112000000008</v>
      </c>
      <c r="L181" s="44">
        <f t="shared" ref="L181:L198" si="85">+($F181+G181)*$L$1</f>
        <v>190203.88800000001</v>
      </c>
    </row>
    <row r="182" spans="1:12" hidden="1" x14ac:dyDescent="0.25">
      <c r="A182" s="68">
        <v>1030546587</v>
      </c>
      <c r="B182" s="68" t="s">
        <v>104</v>
      </c>
      <c r="C182" s="69" t="s">
        <v>102</v>
      </c>
      <c r="D182" s="70" t="s">
        <v>58</v>
      </c>
      <c r="E182" s="71">
        <f t="shared" si="77"/>
        <v>1968983.9135999999</v>
      </c>
      <c r="F182" s="46">
        <v>1141680</v>
      </c>
      <c r="G182" s="46">
        <v>200000</v>
      </c>
      <c r="H182" s="44">
        <f t="shared" si="78"/>
        <v>342755.16959999991</v>
      </c>
      <c r="I182" s="44">
        <f t="shared" si="83"/>
        <v>111761.944</v>
      </c>
      <c r="J182" s="44">
        <f t="shared" si="84"/>
        <v>13416.800000000001</v>
      </c>
      <c r="K182" s="44">
        <f t="shared" si="81"/>
        <v>47608.056000000004</v>
      </c>
      <c r="L182" s="44">
        <f t="shared" si="85"/>
        <v>111761.944</v>
      </c>
    </row>
    <row r="183" spans="1:12" hidden="1" x14ac:dyDescent="0.25">
      <c r="A183" s="68">
        <v>72248404</v>
      </c>
      <c r="B183" s="68" t="s">
        <v>105</v>
      </c>
      <c r="C183" s="69" t="s">
        <v>102</v>
      </c>
      <c r="D183" s="70" t="s">
        <v>58</v>
      </c>
      <c r="E183" s="71">
        <f t="shared" si="77"/>
        <v>4680892.5667200005</v>
      </c>
      <c r="F183" s="46">
        <v>3082536</v>
      </c>
      <c r="G183" s="46"/>
      <c r="H183" s="44">
        <f t="shared" si="78"/>
        <v>925438.95791999984</v>
      </c>
      <c r="I183" s="44">
        <f t="shared" si="83"/>
        <v>256775.2488</v>
      </c>
      <c r="J183" s="44">
        <f t="shared" si="84"/>
        <v>30825.360000000001</v>
      </c>
      <c r="K183" s="44">
        <f t="shared" si="81"/>
        <v>128541.7512</v>
      </c>
      <c r="L183" s="44">
        <f t="shared" si="85"/>
        <v>256775.2488</v>
      </c>
    </row>
    <row r="184" spans="1:12" hidden="1" x14ac:dyDescent="0.25">
      <c r="A184" s="68">
        <v>52259644</v>
      </c>
      <c r="B184" s="68" t="s">
        <v>106</v>
      </c>
      <c r="C184" s="69" t="s">
        <v>102</v>
      </c>
      <c r="D184" s="70" t="s">
        <v>58</v>
      </c>
      <c r="E184" s="71">
        <f t="shared" si="77"/>
        <v>1876282.0954181815</v>
      </c>
      <c r="F184" s="46">
        <v>1141680</v>
      </c>
      <c r="G184" s="46">
        <v>121212.12121212122</v>
      </c>
      <c r="H184" s="44">
        <f t="shared" si="78"/>
        <v>342755.16959999991</v>
      </c>
      <c r="I184" s="44">
        <f t="shared" si="83"/>
        <v>105198.91369696968</v>
      </c>
      <c r="J184" s="44">
        <f t="shared" si="84"/>
        <v>12628.921212121211</v>
      </c>
      <c r="K184" s="44">
        <f t="shared" si="81"/>
        <v>47608.056000000004</v>
      </c>
      <c r="L184" s="44">
        <f t="shared" si="85"/>
        <v>105198.91369696968</v>
      </c>
    </row>
    <row r="185" spans="1:12" hidden="1" x14ac:dyDescent="0.25">
      <c r="A185" s="68">
        <v>809320</v>
      </c>
      <c r="B185" s="68" t="s">
        <v>107</v>
      </c>
      <c r="C185" s="69" t="s">
        <v>102</v>
      </c>
      <c r="D185" s="70" t="s">
        <v>58</v>
      </c>
      <c r="E185" s="71">
        <f t="shared" si="77"/>
        <v>1102151.9568</v>
      </c>
      <c r="F185" s="46">
        <v>570840</v>
      </c>
      <c r="G185" s="46">
        <v>200000</v>
      </c>
      <c r="H185" s="44">
        <f t="shared" si="78"/>
        <v>171377.58479999995</v>
      </c>
      <c r="I185" s="44">
        <f t="shared" si="83"/>
        <v>64210.972000000002</v>
      </c>
      <c r="J185" s="44">
        <f t="shared" si="84"/>
        <v>7708.4000000000005</v>
      </c>
      <c r="K185" s="44">
        <f t="shared" si="81"/>
        <v>23804.028000000002</v>
      </c>
      <c r="L185" s="44">
        <f t="shared" si="85"/>
        <v>64210.972000000002</v>
      </c>
    </row>
    <row r="186" spans="1:12" hidden="1" x14ac:dyDescent="0.25">
      <c r="A186" s="68">
        <v>80141843</v>
      </c>
      <c r="B186" s="68" t="s">
        <v>108</v>
      </c>
      <c r="C186" s="69" t="s">
        <v>102</v>
      </c>
      <c r="D186" s="70" t="s">
        <v>58</v>
      </c>
      <c r="E186" s="71">
        <f t="shared" si="77"/>
        <v>3702647.8271999997</v>
      </c>
      <c r="F186" s="46">
        <v>2283360</v>
      </c>
      <c r="G186" s="46">
        <v>200000</v>
      </c>
      <c r="H186" s="44">
        <f t="shared" si="78"/>
        <v>685510.33919999981</v>
      </c>
      <c r="I186" s="44">
        <f t="shared" si="83"/>
        <v>206863.88800000001</v>
      </c>
      <c r="J186" s="44">
        <f t="shared" si="84"/>
        <v>24833.600000000002</v>
      </c>
      <c r="K186" s="44">
        <f t="shared" si="81"/>
        <v>95216.112000000008</v>
      </c>
      <c r="L186" s="44">
        <f t="shared" si="85"/>
        <v>206863.88800000001</v>
      </c>
    </row>
    <row r="187" spans="1:12" hidden="1" x14ac:dyDescent="0.25">
      <c r="A187" s="68">
        <v>80224964</v>
      </c>
      <c r="B187" s="68" t="s">
        <v>109</v>
      </c>
      <c r="C187" s="69" t="s">
        <v>102</v>
      </c>
      <c r="D187" s="70" t="s">
        <v>58</v>
      </c>
      <c r="E187" s="71">
        <f t="shared" si="77"/>
        <v>3467327.8271999997</v>
      </c>
      <c r="F187" s="46">
        <v>2283360</v>
      </c>
      <c r="G187" s="46"/>
      <c r="H187" s="44">
        <f t="shared" si="78"/>
        <v>685510.33919999981</v>
      </c>
      <c r="I187" s="44">
        <f t="shared" si="83"/>
        <v>190203.88800000001</v>
      </c>
      <c r="J187" s="44">
        <f t="shared" si="84"/>
        <v>22833.600000000002</v>
      </c>
      <c r="K187" s="44">
        <f t="shared" si="81"/>
        <v>95216.112000000008</v>
      </c>
      <c r="L187" s="44">
        <f t="shared" si="85"/>
        <v>190203.88800000001</v>
      </c>
    </row>
    <row r="188" spans="1:12" hidden="1" x14ac:dyDescent="0.25">
      <c r="A188" s="68">
        <v>1090439240</v>
      </c>
      <c r="B188" s="68" t="s">
        <v>110</v>
      </c>
      <c r="C188" s="69" t="s">
        <v>102</v>
      </c>
      <c r="D188" s="70" t="s">
        <v>58</v>
      </c>
      <c r="E188" s="71">
        <f t="shared" si="77"/>
        <v>3702647.8271999997</v>
      </c>
      <c r="F188" s="46">
        <v>2283360</v>
      </c>
      <c r="G188" s="46">
        <v>200000</v>
      </c>
      <c r="H188" s="44">
        <f t="shared" si="78"/>
        <v>685510.33919999981</v>
      </c>
      <c r="I188" s="44">
        <f t="shared" si="83"/>
        <v>206863.88800000001</v>
      </c>
      <c r="J188" s="44">
        <f t="shared" si="84"/>
        <v>24833.600000000002</v>
      </c>
      <c r="K188" s="44">
        <f t="shared" si="81"/>
        <v>95216.112000000008</v>
      </c>
      <c r="L188" s="44">
        <f t="shared" si="85"/>
        <v>206863.88800000001</v>
      </c>
    </row>
    <row r="189" spans="1:12" hidden="1" x14ac:dyDescent="0.25">
      <c r="A189" s="68">
        <v>1113687863</v>
      </c>
      <c r="B189" s="68" t="s">
        <v>111</v>
      </c>
      <c r="C189" s="69" t="s">
        <v>102</v>
      </c>
      <c r="D189" s="70" t="s">
        <v>58</v>
      </c>
      <c r="E189" s="71">
        <f t="shared" si="77"/>
        <v>1872087.4430117644</v>
      </c>
      <c r="F189" s="46">
        <v>1141680</v>
      </c>
      <c r="G189" s="46">
        <v>117647.05882352941</v>
      </c>
      <c r="H189" s="44">
        <f t="shared" si="78"/>
        <v>342755.16959999991</v>
      </c>
      <c r="I189" s="44">
        <f t="shared" si="83"/>
        <v>104901.944</v>
      </c>
      <c r="J189" s="44">
        <f t="shared" si="84"/>
        <v>12593.270588235295</v>
      </c>
      <c r="K189" s="44">
        <f t="shared" si="81"/>
        <v>47608.056000000004</v>
      </c>
      <c r="L189" s="44">
        <f t="shared" si="85"/>
        <v>104901.944</v>
      </c>
    </row>
    <row r="190" spans="1:12" hidden="1" x14ac:dyDescent="0.25">
      <c r="A190" s="68">
        <v>79742950</v>
      </c>
      <c r="B190" s="68" t="s">
        <v>103</v>
      </c>
      <c r="C190" s="69" t="s">
        <v>102</v>
      </c>
      <c r="D190" s="70" t="s">
        <v>59</v>
      </c>
      <c r="E190" s="71">
        <f t="shared" si="77"/>
        <v>3702647.8271999997</v>
      </c>
      <c r="F190" s="46">
        <v>2283360</v>
      </c>
      <c r="G190" s="46">
        <v>200000</v>
      </c>
      <c r="H190" s="44">
        <f t="shared" si="78"/>
        <v>685510.33919999981</v>
      </c>
      <c r="I190" s="44">
        <f t="shared" si="83"/>
        <v>206863.88800000001</v>
      </c>
      <c r="J190" s="44">
        <f t="shared" si="84"/>
        <v>24833.600000000002</v>
      </c>
      <c r="K190" s="44">
        <f t="shared" si="81"/>
        <v>95216.112000000008</v>
      </c>
      <c r="L190" s="44">
        <f t="shared" si="85"/>
        <v>206863.88800000001</v>
      </c>
    </row>
    <row r="191" spans="1:12" hidden="1" x14ac:dyDescent="0.25">
      <c r="A191" s="68">
        <v>1030546587</v>
      </c>
      <c r="B191" s="68" t="s">
        <v>104</v>
      </c>
      <c r="C191" s="69" t="s">
        <v>102</v>
      </c>
      <c r="D191" s="70" t="s">
        <v>59</v>
      </c>
      <c r="E191" s="71">
        <f t="shared" si="77"/>
        <v>1968983.9135999999</v>
      </c>
      <c r="F191" s="46">
        <v>1141680</v>
      </c>
      <c r="G191" s="46">
        <v>200000</v>
      </c>
      <c r="H191" s="44">
        <f t="shared" si="78"/>
        <v>342755.16959999991</v>
      </c>
      <c r="I191" s="44">
        <f t="shared" si="83"/>
        <v>111761.944</v>
      </c>
      <c r="J191" s="44">
        <f t="shared" si="84"/>
        <v>13416.800000000001</v>
      </c>
      <c r="K191" s="44">
        <f t="shared" si="81"/>
        <v>47608.056000000004</v>
      </c>
      <c r="L191" s="44">
        <f t="shared" si="85"/>
        <v>111761.944</v>
      </c>
    </row>
    <row r="192" spans="1:12" hidden="1" x14ac:dyDescent="0.25">
      <c r="A192" s="68">
        <v>72248404</v>
      </c>
      <c r="B192" s="68" t="s">
        <v>105</v>
      </c>
      <c r="C192" s="69" t="s">
        <v>102</v>
      </c>
      <c r="D192" s="70" t="s">
        <v>59</v>
      </c>
      <c r="E192" s="71">
        <f t="shared" si="77"/>
        <v>4680892.5667200005</v>
      </c>
      <c r="F192" s="46">
        <v>3082536</v>
      </c>
      <c r="G192" s="46"/>
      <c r="H192" s="44">
        <f t="shared" si="78"/>
        <v>925438.95791999984</v>
      </c>
      <c r="I192" s="44">
        <f t="shared" si="83"/>
        <v>256775.2488</v>
      </c>
      <c r="J192" s="44">
        <f t="shared" si="84"/>
        <v>30825.360000000001</v>
      </c>
      <c r="K192" s="44">
        <f t="shared" si="81"/>
        <v>128541.7512</v>
      </c>
      <c r="L192" s="44">
        <f t="shared" si="85"/>
        <v>256775.2488</v>
      </c>
    </row>
    <row r="193" spans="1:12" hidden="1" x14ac:dyDescent="0.25">
      <c r="A193" s="68">
        <v>52259644</v>
      </c>
      <c r="B193" s="68" t="s">
        <v>106</v>
      </c>
      <c r="C193" s="69" t="s">
        <v>102</v>
      </c>
      <c r="D193" s="70" t="s">
        <v>59</v>
      </c>
      <c r="E193" s="71">
        <f t="shared" si="77"/>
        <v>1968983.9135999999</v>
      </c>
      <c r="F193" s="46">
        <v>1141680</v>
      </c>
      <c r="G193" s="46">
        <v>200000</v>
      </c>
      <c r="H193" s="44">
        <f t="shared" si="78"/>
        <v>342755.16959999991</v>
      </c>
      <c r="I193" s="44">
        <f t="shared" si="83"/>
        <v>111761.944</v>
      </c>
      <c r="J193" s="44">
        <f t="shared" si="84"/>
        <v>13416.800000000001</v>
      </c>
      <c r="K193" s="44">
        <f t="shared" si="81"/>
        <v>47608.056000000004</v>
      </c>
      <c r="L193" s="44">
        <f t="shared" si="85"/>
        <v>111761.944</v>
      </c>
    </row>
    <row r="194" spans="1:12" hidden="1" x14ac:dyDescent="0.25">
      <c r="A194" s="68">
        <v>809320</v>
      </c>
      <c r="B194" s="68" t="s">
        <v>107</v>
      </c>
      <c r="C194" s="69" t="s">
        <v>102</v>
      </c>
      <c r="D194" s="70" t="s">
        <v>59</v>
      </c>
      <c r="E194" s="71">
        <f t="shared" si="77"/>
        <v>1102151.9568</v>
      </c>
      <c r="F194" s="46">
        <v>570840</v>
      </c>
      <c r="G194" s="46">
        <v>200000</v>
      </c>
      <c r="H194" s="44">
        <f t="shared" si="78"/>
        <v>171377.58479999995</v>
      </c>
      <c r="I194" s="44">
        <f t="shared" si="83"/>
        <v>64210.972000000002</v>
      </c>
      <c r="J194" s="44">
        <f t="shared" si="84"/>
        <v>7708.4000000000005</v>
      </c>
      <c r="K194" s="44">
        <f t="shared" si="81"/>
        <v>23804.028000000002</v>
      </c>
      <c r="L194" s="44">
        <f t="shared" si="85"/>
        <v>64210.972000000002</v>
      </c>
    </row>
    <row r="195" spans="1:12" hidden="1" x14ac:dyDescent="0.25">
      <c r="A195" s="68">
        <v>80141843</v>
      </c>
      <c r="B195" s="68" t="s">
        <v>108</v>
      </c>
      <c r="C195" s="69" t="s">
        <v>102</v>
      </c>
      <c r="D195" s="70" t="s">
        <v>59</v>
      </c>
      <c r="E195" s="71">
        <f t="shared" si="77"/>
        <v>4049380.6099199997</v>
      </c>
      <c r="F195" s="46">
        <v>2511696</v>
      </c>
      <c r="G195" s="46">
        <v>200000</v>
      </c>
      <c r="H195" s="44">
        <f t="shared" si="78"/>
        <v>754061.37311999977</v>
      </c>
      <c r="I195" s="44">
        <f t="shared" si="83"/>
        <v>225884.27679999999</v>
      </c>
      <c r="J195" s="44">
        <f t="shared" si="84"/>
        <v>27116.959999999999</v>
      </c>
      <c r="K195" s="44">
        <f t="shared" si="81"/>
        <v>104737.72320000001</v>
      </c>
      <c r="L195" s="44">
        <f t="shared" si="85"/>
        <v>225884.27679999999</v>
      </c>
    </row>
    <row r="196" spans="1:12" hidden="1" x14ac:dyDescent="0.25">
      <c r="A196" s="68">
        <v>80224964</v>
      </c>
      <c r="B196" s="68" t="s">
        <v>109</v>
      </c>
      <c r="C196" s="69" t="s">
        <v>102</v>
      </c>
      <c r="D196" s="70" t="s">
        <v>59</v>
      </c>
      <c r="E196" s="71">
        <f t="shared" si="77"/>
        <v>4507526.1753599998</v>
      </c>
      <c r="F196" s="46">
        <v>2968368</v>
      </c>
      <c r="G196" s="46"/>
      <c r="H196" s="44">
        <f t="shared" si="78"/>
        <v>891163.4409599998</v>
      </c>
      <c r="I196" s="44">
        <f t="shared" si="83"/>
        <v>247265.05439999999</v>
      </c>
      <c r="J196" s="44">
        <f t="shared" si="84"/>
        <v>29683.68</v>
      </c>
      <c r="K196" s="44">
        <f t="shared" si="81"/>
        <v>123780.94560000001</v>
      </c>
      <c r="L196" s="44">
        <f t="shared" si="85"/>
        <v>247265.05439999999</v>
      </c>
    </row>
    <row r="197" spans="1:12" hidden="1" x14ac:dyDescent="0.25">
      <c r="A197" s="68">
        <v>1090439240</v>
      </c>
      <c r="B197" s="68" t="s">
        <v>110</v>
      </c>
      <c r="C197" s="69" t="s">
        <v>102</v>
      </c>
      <c r="D197" s="70" t="s">
        <v>59</v>
      </c>
      <c r="E197" s="71">
        <f t="shared" si="77"/>
        <v>3702647.8271999997</v>
      </c>
      <c r="F197" s="46">
        <v>2283360</v>
      </c>
      <c r="G197" s="46">
        <v>200000</v>
      </c>
      <c r="H197" s="44">
        <f t="shared" si="78"/>
        <v>685510.33919999981</v>
      </c>
      <c r="I197" s="44">
        <f t="shared" si="83"/>
        <v>206863.88800000001</v>
      </c>
      <c r="J197" s="44">
        <f t="shared" si="84"/>
        <v>24833.600000000002</v>
      </c>
      <c r="K197" s="44">
        <f t="shared" si="81"/>
        <v>95216.112000000008</v>
      </c>
      <c r="L197" s="44">
        <f t="shared" si="85"/>
        <v>206863.88800000001</v>
      </c>
    </row>
    <row r="198" spans="1:12" hidden="1" x14ac:dyDescent="0.25">
      <c r="A198" s="68">
        <v>1113687863</v>
      </c>
      <c r="B198" s="68" t="s">
        <v>111</v>
      </c>
      <c r="C198" s="69" t="s">
        <v>102</v>
      </c>
      <c r="D198" s="70" t="s">
        <v>59</v>
      </c>
      <c r="E198" s="71">
        <f t="shared" si="77"/>
        <v>1968983.9135999999</v>
      </c>
      <c r="F198" s="46">
        <v>1141680</v>
      </c>
      <c r="G198" s="46">
        <v>200000</v>
      </c>
      <c r="H198" s="44">
        <f t="shared" si="78"/>
        <v>342755.16959999991</v>
      </c>
      <c r="I198" s="44">
        <f t="shared" si="83"/>
        <v>111761.944</v>
      </c>
      <c r="J198" s="44">
        <f t="shared" si="84"/>
        <v>13416.800000000001</v>
      </c>
      <c r="K198" s="44">
        <f t="shared" si="81"/>
        <v>47608.056000000004</v>
      </c>
      <c r="L198" s="44">
        <f t="shared" si="85"/>
        <v>111761.944</v>
      </c>
    </row>
    <row r="199" spans="1:12" x14ac:dyDescent="0.25">
      <c r="A199" s="42"/>
      <c r="B199" s="42"/>
      <c r="C199" s="42"/>
      <c r="D199" s="43"/>
      <c r="E199" s="44"/>
      <c r="F199" s="46"/>
      <c r="G199" s="46"/>
      <c r="H199" s="44"/>
      <c r="I199" s="44"/>
      <c r="J199" s="44"/>
      <c r="K199" s="44"/>
      <c r="L199" s="44"/>
    </row>
    <row r="200" spans="1:12" x14ac:dyDescent="0.25">
      <c r="A200" s="160" t="s">
        <v>277</v>
      </c>
      <c r="B200" s="160"/>
      <c r="C200" s="160"/>
      <c r="D200" s="160"/>
      <c r="E200" s="40">
        <f>SUM(E154:E199)</f>
        <v>133832027.36006989</v>
      </c>
      <c r="F200" s="40">
        <f t="shared" ref="F200:L200" si="86">SUM(F154:F199)</f>
        <v>83908542</v>
      </c>
      <c r="G200" s="40">
        <f t="shared" si="86"/>
        <v>5452344.1800356507</v>
      </c>
      <c r="H200" s="40">
        <f t="shared" si="86"/>
        <v>25191022.47924</v>
      </c>
      <c r="I200" s="40">
        <f t="shared" si="86"/>
        <v>7443761.8187969727</v>
      </c>
      <c r="J200" s="40">
        <f t="shared" si="86"/>
        <v>893608.86180035654</v>
      </c>
      <c r="K200" s="40">
        <f t="shared" si="86"/>
        <v>3498986.2014000001</v>
      </c>
      <c r="L200" s="40">
        <f t="shared" si="86"/>
        <v>7443761.8187969727</v>
      </c>
    </row>
    <row r="201" spans="1:12" x14ac:dyDescent="0.25">
      <c r="A201" s="160" t="s">
        <v>278</v>
      </c>
      <c r="B201" s="160"/>
      <c r="C201" s="160"/>
      <c r="D201" s="160"/>
      <c r="E201" s="40">
        <f t="shared" ref="E201:L201" si="87">+E17+E52+E86+E120+E133+E141+E153+E200</f>
        <v>669819189.51744378</v>
      </c>
      <c r="F201" s="40">
        <f t="shared" si="87"/>
        <v>430524277.70286769</v>
      </c>
      <c r="G201" s="40">
        <f t="shared" si="87"/>
        <v>13649042.444403468</v>
      </c>
      <c r="H201" s="40">
        <f t="shared" si="87"/>
        <v>129251998.6519549</v>
      </c>
      <c r="I201" s="40">
        <f t="shared" si="87"/>
        <v>36999637.568267688</v>
      </c>
      <c r="J201" s="40">
        <f t="shared" si="87"/>
        <v>4441733.2014727117</v>
      </c>
      <c r="K201" s="40">
        <f t="shared" si="87"/>
        <v>17952862.380209584</v>
      </c>
      <c r="L201" s="40">
        <f t="shared" si="87"/>
        <v>36999637.568267688</v>
      </c>
    </row>
    <row r="202" spans="1:12" s="38" customFormat="1" x14ac:dyDescent="0.25"/>
    <row r="203" spans="1:12" s="38" customFormat="1" x14ac:dyDescent="0.25"/>
    <row r="204" spans="1:12" s="38" customFormat="1" x14ac:dyDescent="0.25"/>
    <row r="205" spans="1:12" s="38" customFormat="1" x14ac:dyDescent="0.25"/>
    <row r="206" spans="1:12" s="38" customFormat="1" x14ac:dyDescent="0.25"/>
    <row r="207" spans="1:12" x14ac:dyDescent="0.25">
      <c r="A207" s="45"/>
      <c r="E207" s="31"/>
      <c r="F207" s="39"/>
    </row>
  </sheetData>
  <autoFilter ref="A4:L198" xr:uid="{00000000-0009-0000-0000-000002000000}">
    <filterColumn colId="1">
      <filters>
        <filter val="BRAVO NEIRA JENNY ANDREA"/>
      </filters>
    </filterColumn>
  </autoFilter>
  <mergeCells count="10">
    <mergeCell ref="A141:D141"/>
    <mergeCell ref="A153:D153"/>
    <mergeCell ref="A200:D200"/>
    <mergeCell ref="A201:D201"/>
    <mergeCell ref="A3:L3"/>
    <mergeCell ref="A17:D17"/>
    <mergeCell ref="A52:D52"/>
    <mergeCell ref="A86:D86"/>
    <mergeCell ref="A120:D120"/>
    <mergeCell ref="A133:D133"/>
  </mergeCells>
  <printOptions horizontalCentered="1" verticalCentered="1"/>
  <pageMargins left="0.19685039370078741" right="0.19685039370078741" top="0.19685039370078741" bottom="0.39370078740157483" header="0.31496062992125984" footer="0.31496062992125984"/>
  <pageSetup paperSize="281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BBDC2E0A8F91479BDF2B4461D766C0" ma:contentTypeVersion="21" ma:contentTypeDescription="Crear nuevo documento." ma:contentTypeScope="" ma:versionID="c71e67db0c2bc92181b740dc93206375">
  <xsd:schema xmlns:xsd="http://www.w3.org/2001/XMLSchema" xmlns:xs="http://www.w3.org/2001/XMLSchema" xmlns:p="http://schemas.microsoft.com/office/2006/metadata/properties" xmlns:ns2="1b56d242-2de2-436e-909d-5f39b3f5a13f" xmlns:ns3="7d8a038c-8e47-4b9b-832c-c2703550e0d5" targetNamespace="http://schemas.microsoft.com/office/2006/metadata/properties" ma:root="true" ma:fieldsID="84c529fd3a86097f72f1f2dd2e8245d5" ns2:_="" ns3:_="">
    <xsd:import namespace="1b56d242-2de2-436e-909d-5f39b3f5a13f"/>
    <xsd:import namespace="7d8a038c-8e47-4b9b-832c-c2703550e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Fecha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56d242-2de2-436e-909d-5f39b3f5a1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echa" ma:index="25" nillable="true" ma:displayName="Fecha" ma:format="DateTime" ma:internalName="Fecha">
      <xsd:simpleType>
        <xsd:restriction base="dms:DateTim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a038c-8e47-4b9b-832c-c2703550e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16c4c8c-a1c8-4af4-a143-ea7c820d925a}" ma:internalName="TaxCatchAll" ma:showField="CatchAllData" ma:web="7d8a038c-8e47-4b9b-832c-c2703550e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56d242-2de2-436e-909d-5f39b3f5a13f">
      <Terms xmlns="http://schemas.microsoft.com/office/infopath/2007/PartnerControls"/>
    </lcf76f155ced4ddcb4097134ff3c332f>
    <TaxCatchAll xmlns="7d8a038c-8e47-4b9b-832c-c2703550e0d5" xsi:nil="true"/>
    <_Flow_SignoffStatus xmlns="1b56d242-2de2-436e-909d-5f39b3f5a13f" xsi:nil="true"/>
    <Fecha xmlns="1b56d242-2de2-436e-909d-5f39b3f5a13f" xsi:nil="true"/>
  </documentManagement>
</p:properties>
</file>

<file path=customXml/itemProps1.xml><?xml version="1.0" encoding="utf-8"?>
<ds:datastoreItem xmlns:ds="http://schemas.openxmlformats.org/officeDocument/2006/customXml" ds:itemID="{613C51E2-62EB-4F3E-A6C1-B0FE2A5EC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56d242-2de2-436e-909d-5f39b3f5a13f"/>
    <ds:schemaRef ds:uri="7d8a038c-8e47-4b9b-832c-c2703550e0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1B03BD-2B07-4A7A-925E-E45788FDCF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31F60E-5AE0-4209-AA0A-6236B6DE69A7}">
  <ds:schemaRefs>
    <ds:schemaRef ds:uri="http://purl.org/dc/dcmitype/"/>
    <ds:schemaRef ds:uri="1b56d242-2de2-436e-909d-5f39b3f5a13f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7d8a038c-8e47-4b9b-832c-c2703550e0d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Alcaldia Bosa 2024_2025</vt:lpstr>
      <vt:lpstr>Matriz detalle</vt:lpstr>
      <vt:lpstr>Nomina Laboral</vt:lpstr>
      <vt:lpstr>'Alcaldia Bosa 2024_2025'!Área_de_impresión</vt:lpstr>
      <vt:lpstr>'Matriz detalle'!Área_de_impresión</vt:lpstr>
      <vt:lpstr>'Nomina Laboral'!Área_de_impresión</vt:lpstr>
      <vt:lpstr>'Matriz detalle'!Títulos_a_imprimir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Debora dp. Paez</dc:creator>
  <cp:keywords/>
  <dc:description/>
  <cp:lastModifiedBy>Yineth Bohorquez Pinto</cp:lastModifiedBy>
  <cp:revision/>
  <dcterms:created xsi:type="dcterms:W3CDTF">2025-01-15T20:35:25Z</dcterms:created>
  <dcterms:modified xsi:type="dcterms:W3CDTF">2025-11-04T18:15:30Z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0x010100D4BBDC2E0A8F91479BDF2B4461D766C0</vt:lpwstr>
  </property>
  <property fmtid="{D5CDD505-2E9C-101B-9397-08002B2CF9AE}" pid="3" name="MediaServiceImageTags">
    <vt:lpwstr/>
  </property>
</Properties>
</file>